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C261CF61-F4DA-481E-ABF4-55E2491C8B42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79" i="9" l="1"/>
  <c r="X779" i="9" s="1"/>
  <c r="W778" i="9"/>
  <c r="X778" i="9" s="1"/>
  <c r="W777" i="9"/>
  <c r="X777" i="9" s="1"/>
  <c r="W776" i="9"/>
  <c r="X776" i="9" s="1"/>
  <c r="W775" i="9"/>
  <c r="X775" i="9" s="1"/>
  <c r="W774" i="9"/>
  <c r="X774" i="9" s="1"/>
  <c r="W773" i="9"/>
  <c r="X773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<sst xmlns="http://schemas.openxmlformats.org/spreadsheetml/2006/main" count="5451" uniqueCount="885">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</sst>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9" fontId="13" fillId="3" borderId="6" xfId="9" applyFont="1" applyFill="1" applyBorder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7" borderId="0" xfId="0" applyFont="1" applyFill="1" applyAlignment="1">
      <alignment horizontal="left"/>
    </xf>
    <xf numFmtId="0" fontId="4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79"/>
  <sheetViews>
    <sheetView showGridLines="0" tabSelected="1" topLeftCell="E1" zoomScale="90" zoomScaleNormal="90" workbookViewId="0">
      <pane ySplit="4" topLeftCell="A749" activePane="bottomLeft" state="frozen"/>
      <selection activeCell="C1" sqref="C1"/>
      <selection pane="bottomLeft" activeCell="M758" sqref="M758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1" t="s">
        <v>275</v>
      </c>
      <c r="F2" s="32"/>
      <c r="G2" s="32"/>
      <c r="H2" s="32"/>
      <c r="I2" s="33"/>
      <c r="J2" s="37" t="s">
        <v>244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9"/>
    </row>
    <row r="3" spans="1:24" ht="22.5" customHeight="1" thickBot="1" x14ac:dyDescent="0.35">
      <c r="A3" s="6"/>
      <c r="B3" s="6"/>
      <c r="C3" s="13"/>
      <c r="D3" s="11"/>
      <c r="E3" s="34"/>
      <c r="F3" s="35"/>
      <c r="G3" s="35"/>
      <c r="H3" s="35"/>
      <c r="I3" s="36"/>
      <c r="J3" s="9">
        <f t="shared" ref="J3:W3" si="0">SUBTOTAL(9,J5:J935)</f>
        <v>1378</v>
      </c>
      <c r="K3" s="9">
        <f t="shared" si="0"/>
        <v>1383</v>
      </c>
      <c r="L3" s="9">
        <f t="shared" si="0"/>
        <v>2146</v>
      </c>
      <c r="M3" s="9">
        <f t="shared" si="0"/>
        <v>1841</v>
      </c>
      <c r="N3" s="9">
        <f t="shared" si="0"/>
        <v>1854</v>
      </c>
      <c r="O3" s="9">
        <f t="shared" si="0"/>
        <v>1488</v>
      </c>
      <c r="P3" s="9">
        <f t="shared" si="0"/>
        <v>1655</v>
      </c>
      <c r="Q3" s="9">
        <f t="shared" si="0"/>
        <v>1988</v>
      </c>
      <c r="R3" s="9">
        <f t="shared" si="0"/>
        <v>1904</v>
      </c>
      <c r="S3" s="9">
        <f t="shared" si="0"/>
        <v>1600</v>
      </c>
      <c r="T3" s="9">
        <f t="shared" si="0"/>
        <v>1815</v>
      </c>
      <c r="U3" s="9">
        <f t="shared" si="0"/>
        <v>1014</v>
      </c>
      <c r="V3" s="7">
        <f t="shared" si="0"/>
        <v>8896</v>
      </c>
      <c r="W3" s="7">
        <f t="shared" si="0"/>
        <v>20066</v>
      </c>
      <c r="X3" s="8">
        <f>IFERROR(W3/V3,0)</f>
        <v>2.2556205035971222</v>
      </c>
    </row>
    <row r="4" spans="1:24" ht="46.5" customHeight="1" thickBot="1" x14ac:dyDescent="0.35">
      <c r="A4" s="14" t="s">
        <v>251</v>
      </c>
      <c r="B4" s="15" t="s">
        <v>252</v>
      </c>
      <c r="C4" s="14" t="s">
        <v>276</v>
      </c>
      <c r="D4" s="15" t="s">
        <v>253</v>
      </c>
      <c r="E4" s="14" t="s">
        <v>254</v>
      </c>
      <c r="F4" s="15" t="s">
        <v>277</v>
      </c>
      <c r="G4" s="14" t="s">
        <v>278</v>
      </c>
      <c r="H4" s="14" t="s">
        <v>255</v>
      </c>
      <c r="I4" s="14" t="s">
        <v>279</v>
      </c>
      <c r="J4" s="1" t="s">
        <v>230</v>
      </c>
      <c r="K4" s="2" t="s">
        <v>231</v>
      </c>
      <c r="L4" s="2" t="s">
        <v>232</v>
      </c>
      <c r="M4" s="2" t="s">
        <v>233</v>
      </c>
      <c r="N4" s="2" t="s">
        <v>234</v>
      </c>
      <c r="O4" s="2" t="s">
        <v>235</v>
      </c>
      <c r="P4" s="2" t="s">
        <v>236</v>
      </c>
      <c r="Q4" s="2" t="s">
        <v>237</v>
      </c>
      <c r="R4" s="2" t="s">
        <v>238</v>
      </c>
      <c r="S4" s="2" t="s">
        <v>239</v>
      </c>
      <c r="T4" s="2" t="s">
        <v>240</v>
      </c>
      <c r="U4" s="3" t="s">
        <v>241</v>
      </c>
      <c r="V4" s="4" t="s">
        <v>243</v>
      </c>
      <c r="W4" s="5" t="s">
        <v>229</v>
      </c>
      <c r="X4" s="27" t="s">
        <v>242</v>
      </c>
    </row>
    <row r="5" spans="1:24" s="22" customFormat="1" ht="9.6" x14ac:dyDescent="0.2">
      <c r="A5" s="16" t="s">
        <v>1</v>
      </c>
      <c r="B5" s="16" t="s">
        <v>53</v>
      </c>
      <c r="C5" s="17">
        <v>872</v>
      </c>
      <c r="D5" s="16" t="s">
        <v>256</v>
      </c>
      <c r="E5" s="16" t="s">
        <v>55</v>
      </c>
      <c r="F5" s="16" t="s">
        <v>55</v>
      </c>
      <c r="G5" s="17" t="s">
        <v>280</v>
      </c>
      <c r="H5" s="17">
        <v>1</v>
      </c>
      <c r="I5" s="16" t="s">
        <v>281</v>
      </c>
      <c r="J5" s="18">
        <v>0</v>
      </c>
      <c r="K5" s="18">
        <v>28</v>
      </c>
      <c r="L5" s="18">
        <v>5</v>
      </c>
      <c r="M5" s="18">
        <v>8</v>
      </c>
      <c r="N5" s="18">
        <v>21</v>
      </c>
      <c r="O5" s="18">
        <v>5</v>
      </c>
      <c r="P5" s="18">
        <v>15</v>
      </c>
      <c r="Q5" s="18">
        <v>9</v>
      </c>
      <c r="R5" s="18">
        <v>8</v>
      </c>
      <c r="S5" s="18">
        <v>5</v>
      </c>
      <c r="T5" s="18">
        <v>10</v>
      </c>
      <c r="U5" s="18">
        <v>4</v>
      </c>
      <c r="V5" s="19">
        <v>0</v>
      </c>
      <c r="W5" s="20">
        <f>SUM(J5:U5)</f>
        <v>118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131</v>
      </c>
      <c r="C6" s="17">
        <v>874</v>
      </c>
      <c r="D6" s="16" t="s">
        <v>257</v>
      </c>
      <c r="E6" s="16" t="s">
        <v>55</v>
      </c>
      <c r="F6" s="16" t="s">
        <v>55</v>
      </c>
      <c r="G6" s="17" t="s">
        <v>282</v>
      </c>
      <c r="H6" s="17">
        <v>3</v>
      </c>
      <c r="I6" s="16" t="s">
        <v>283</v>
      </c>
      <c r="J6" s="18">
        <v>9</v>
      </c>
      <c r="K6" s="18">
        <v>16</v>
      </c>
      <c r="L6" s="18">
        <v>23</v>
      </c>
      <c r="M6" s="18">
        <v>9</v>
      </c>
      <c r="N6" s="18">
        <v>5</v>
      </c>
      <c r="O6" s="18">
        <v>8</v>
      </c>
      <c r="P6" s="18">
        <v>6</v>
      </c>
      <c r="Q6" s="18">
        <v>5</v>
      </c>
      <c r="R6" s="18">
        <v>9</v>
      </c>
      <c r="S6" s="18">
        <v>5</v>
      </c>
      <c r="T6" s="18">
        <v>11</v>
      </c>
      <c r="U6" s="18">
        <v>8</v>
      </c>
      <c r="V6" s="23">
        <v>0</v>
      </c>
      <c r="W6" s="24">
        <f t="shared" ref="W6:W69" si="1">SUM(J6:U6)</f>
        <v>114</v>
      </c>
      <c r="X6" s="25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870</v>
      </c>
      <c r="D7" s="16" t="s">
        <v>284</v>
      </c>
      <c r="E7" s="16" t="s">
        <v>259</v>
      </c>
      <c r="F7" s="16" t="s">
        <v>222</v>
      </c>
      <c r="G7" s="17" t="s">
        <v>273</v>
      </c>
      <c r="H7" s="17">
        <v>4</v>
      </c>
      <c r="I7" s="16" t="s">
        <v>285</v>
      </c>
      <c r="J7" s="18">
        <v>3</v>
      </c>
      <c r="K7" s="18">
        <v>2</v>
      </c>
      <c r="L7" s="18">
        <v>9</v>
      </c>
      <c r="M7" s="18">
        <v>0</v>
      </c>
      <c r="N7" s="18">
        <v>5</v>
      </c>
      <c r="O7" s="18">
        <v>3</v>
      </c>
      <c r="P7" s="18">
        <v>3</v>
      </c>
      <c r="Q7" s="18">
        <v>4</v>
      </c>
      <c r="R7" s="18">
        <v>1</v>
      </c>
      <c r="S7" s="18">
        <v>1</v>
      </c>
      <c r="T7" s="18">
        <v>2</v>
      </c>
      <c r="U7" s="18">
        <v>2</v>
      </c>
      <c r="V7" s="23">
        <v>9.5</v>
      </c>
      <c r="W7" s="24">
        <f t="shared" si="1"/>
        <v>35</v>
      </c>
      <c r="X7" s="25">
        <f t="shared" si="2"/>
        <v>3.6842105263157894</v>
      </c>
    </row>
    <row r="8" spans="1:24" s="22" customFormat="1" ht="9.6" x14ac:dyDescent="0.2">
      <c r="A8" s="16" t="s">
        <v>1</v>
      </c>
      <c r="B8" s="16" t="s">
        <v>2</v>
      </c>
      <c r="C8" s="17">
        <v>870</v>
      </c>
      <c r="D8" s="16" t="s">
        <v>284</v>
      </c>
      <c r="E8" s="16" t="s">
        <v>259</v>
      </c>
      <c r="F8" s="16" t="s">
        <v>222</v>
      </c>
      <c r="G8" s="17" t="s">
        <v>271</v>
      </c>
      <c r="H8" s="17">
        <v>5</v>
      </c>
      <c r="I8" s="16" t="s">
        <v>3</v>
      </c>
      <c r="J8" s="18">
        <v>0</v>
      </c>
      <c r="K8" s="18">
        <v>6</v>
      </c>
      <c r="L8" s="18">
        <v>5</v>
      </c>
      <c r="M8" s="18">
        <v>0</v>
      </c>
      <c r="N8" s="18">
        <v>8</v>
      </c>
      <c r="O8" s="18">
        <v>3</v>
      </c>
      <c r="P8" s="18">
        <v>9</v>
      </c>
      <c r="Q8" s="18">
        <v>3</v>
      </c>
      <c r="R8" s="18">
        <v>4</v>
      </c>
      <c r="S8" s="18">
        <v>1</v>
      </c>
      <c r="T8" s="18">
        <v>1</v>
      </c>
      <c r="U8" s="18">
        <v>0</v>
      </c>
      <c r="V8" s="23">
        <v>10.5</v>
      </c>
      <c r="W8" s="26">
        <f t="shared" si="1"/>
        <v>40</v>
      </c>
      <c r="X8" s="25">
        <f t="shared" si="2"/>
        <v>3.8095238095238093</v>
      </c>
    </row>
    <row r="9" spans="1:24" s="22" customFormat="1" ht="9.6" x14ac:dyDescent="0.2">
      <c r="A9" s="16" t="s">
        <v>1</v>
      </c>
      <c r="B9" s="16" t="s">
        <v>2</v>
      </c>
      <c r="C9" s="17">
        <v>870</v>
      </c>
      <c r="D9" s="16" t="s">
        <v>284</v>
      </c>
      <c r="E9" s="16" t="s">
        <v>259</v>
      </c>
      <c r="F9" s="16" t="s">
        <v>222</v>
      </c>
      <c r="G9" s="17" t="s">
        <v>271</v>
      </c>
      <c r="H9" s="17">
        <v>6</v>
      </c>
      <c r="I9" s="16" t="s">
        <v>286</v>
      </c>
      <c r="J9" s="18">
        <v>9</v>
      </c>
      <c r="K9" s="18">
        <v>0</v>
      </c>
      <c r="L9" s="18">
        <v>1</v>
      </c>
      <c r="M9" s="18">
        <v>1</v>
      </c>
      <c r="N9" s="18">
        <v>0</v>
      </c>
      <c r="O9" s="18">
        <v>0</v>
      </c>
      <c r="P9" s="18">
        <v>6</v>
      </c>
      <c r="Q9" s="18">
        <v>9</v>
      </c>
      <c r="R9" s="18">
        <v>2</v>
      </c>
      <c r="S9" s="18">
        <v>3</v>
      </c>
      <c r="T9" s="18">
        <v>6</v>
      </c>
      <c r="U9" s="18">
        <v>15</v>
      </c>
      <c r="V9" s="23">
        <v>11.5</v>
      </c>
      <c r="W9" s="24">
        <f t="shared" si="1"/>
        <v>52</v>
      </c>
      <c r="X9" s="25">
        <f t="shared" si="2"/>
        <v>4.5217391304347823</v>
      </c>
    </row>
    <row r="10" spans="1:24" s="22" customFormat="1" ht="9.6" x14ac:dyDescent="0.2">
      <c r="A10" s="16" t="s">
        <v>1</v>
      </c>
      <c r="B10" s="16" t="s">
        <v>53</v>
      </c>
      <c r="C10" s="17">
        <v>870</v>
      </c>
      <c r="D10" s="16" t="s">
        <v>284</v>
      </c>
      <c r="E10" s="16" t="s">
        <v>259</v>
      </c>
      <c r="F10" s="16" t="s">
        <v>222</v>
      </c>
      <c r="G10" s="17" t="s">
        <v>287</v>
      </c>
      <c r="H10" s="17">
        <v>7</v>
      </c>
      <c r="I10" s="16" t="s">
        <v>288</v>
      </c>
      <c r="J10" s="18">
        <v>18</v>
      </c>
      <c r="K10" s="18">
        <v>15</v>
      </c>
      <c r="L10" s="18">
        <v>22</v>
      </c>
      <c r="M10" s="18">
        <v>34</v>
      </c>
      <c r="N10" s="18">
        <v>17</v>
      </c>
      <c r="O10" s="18">
        <v>10</v>
      </c>
      <c r="P10" s="18">
        <v>9</v>
      </c>
      <c r="Q10" s="18">
        <v>17</v>
      </c>
      <c r="R10" s="18">
        <v>31</v>
      </c>
      <c r="S10" s="18">
        <v>20</v>
      </c>
      <c r="T10" s="18">
        <v>20</v>
      </c>
      <c r="U10" s="18">
        <v>22</v>
      </c>
      <c r="V10" s="23">
        <v>147</v>
      </c>
      <c r="W10" s="24">
        <f t="shared" si="1"/>
        <v>235</v>
      </c>
      <c r="X10" s="25">
        <f t="shared" si="2"/>
        <v>1.5986394557823129</v>
      </c>
    </row>
    <row r="11" spans="1:24" s="22" customFormat="1" ht="9.6" x14ac:dyDescent="0.2">
      <c r="A11" s="16" t="s">
        <v>1</v>
      </c>
      <c r="B11" s="16" t="s">
        <v>53</v>
      </c>
      <c r="C11" s="17">
        <v>870</v>
      </c>
      <c r="D11" s="16" t="s">
        <v>284</v>
      </c>
      <c r="E11" s="16" t="s">
        <v>259</v>
      </c>
      <c r="F11" s="16" t="s">
        <v>222</v>
      </c>
      <c r="G11" s="17" t="s">
        <v>273</v>
      </c>
      <c r="H11" s="17">
        <v>8</v>
      </c>
      <c r="I11" s="16" t="s">
        <v>289</v>
      </c>
      <c r="J11" s="18">
        <v>15</v>
      </c>
      <c r="K11" s="18">
        <v>15</v>
      </c>
      <c r="L11" s="18">
        <v>26</v>
      </c>
      <c r="M11" s="18">
        <v>10</v>
      </c>
      <c r="N11" s="18">
        <v>12</v>
      </c>
      <c r="O11" s="18">
        <v>23</v>
      </c>
      <c r="P11" s="18">
        <v>26</v>
      </c>
      <c r="Q11" s="18">
        <v>22</v>
      </c>
      <c r="R11" s="18">
        <v>26</v>
      </c>
      <c r="S11" s="18">
        <v>7</v>
      </c>
      <c r="T11" s="18">
        <v>9</v>
      </c>
      <c r="U11" s="18">
        <v>10</v>
      </c>
      <c r="V11" s="23">
        <v>120.5</v>
      </c>
      <c r="W11" s="24">
        <f t="shared" si="1"/>
        <v>201</v>
      </c>
      <c r="X11" s="25">
        <f t="shared" si="2"/>
        <v>1.6680497925311204</v>
      </c>
    </row>
    <row r="12" spans="1:24" s="22" customFormat="1" ht="9.6" x14ac:dyDescent="0.2">
      <c r="A12" s="16" t="s">
        <v>1</v>
      </c>
      <c r="B12" s="16" t="s">
        <v>53</v>
      </c>
      <c r="C12" s="17">
        <v>870</v>
      </c>
      <c r="D12" s="16" t="s">
        <v>284</v>
      </c>
      <c r="E12" s="16" t="s">
        <v>259</v>
      </c>
      <c r="F12" s="16" t="s">
        <v>131</v>
      </c>
      <c r="G12" s="17" t="s">
        <v>273</v>
      </c>
      <c r="H12" s="17">
        <v>9</v>
      </c>
      <c r="I12" s="16" t="s">
        <v>290</v>
      </c>
      <c r="J12" s="18">
        <v>24</v>
      </c>
      <c r="K12" s="18">
        <v>40</v>
      </c>
      <c r="L12" s="18">
        <v>42</v>
      </c>
      <c r="M12" s="18">
        <v>34</v>
      </c>
      <c r="N12" s="18">
        <v>49</v>
      </c>
      <c r="O12" s="18">
        <v>42</v>
      </c>
      <c r="P12" s="18">
        <v>39</v>
      </c>
      <c r="Q12" s="18">
        <v>42</v>
      </c>
      <c r="R12" s="18">
        <v>34</v>
      </c>
      <c r="S12" s="18">
        <v>33</v>
      </c>
      <c r="T12" s="18">
        <v>47</v>
      </c>
      <c r="U12" s="18">
        <v>18</v>
      </c>
      <c r="V12" s="23">
        <v>131.5</v>
      </c>
      <c r="W12" s="24">
        <f t="shared" si="1"/>
        <v>444</v>
      </c>
      <c r="X12" s="25">
        <f t="shared" si="2"/>
        <v>3.376425855513308</v>
      </c>
    </row>
    <row r="13" spans="1:24" s="22" customFormat="1" ht="9.6" x14ac:dyDescent="0.2">
      <c r="A13" s="16" t="s">
        <v>1</v>
      </c>
      <c r="B13" s="16" t="s">
        <v>53</v>
      </c>
      <c r="C13" s="17">
        <v>870</v>
      </c>
      <c r="D13" s="16" t="s">
        <v>284</v>
      </c>
      <c r="E13" s="16" t="s">
        <v>259</v>
      </c>
      <c r="F13" s="16" t="s">
        <v>131</v>
      </c>
      <c r="G13" s="17" t="s">
        <v>291</v>
      </c>
      <c r="H13" s="17">
        <v>10</v>
      </c>
      <c r="I13" s="16" t="s">
        <v>292</v>
      </c>
      <c r="J13" s="18">
        <v>2</v>
      </c>
      <c r="K13" s="18">
        <v>3</v>
      </c>
      <c r="L13" s="18">
        <v>2</v>
      </c>
      <c r="M13" s="18">
        <v>10</v>
      </c>
      <c r="N13" s="18">
        <v>5</v>
      </c>
      <c r="O13" s="18">
        <v>2</v>
      </c>
      <c r="P13" s="18">
        <v>8</v>
      </c>
      <c r="Q13" s="18">
        <v>32</v>
      </c>
      <c r="R13" s="18">
        <v>13</v>
      </c>
      <c r="S13" s="18">
        <v>13</v>
      </c>
      <c r="T13" s="18">
        <v>5</v>
      </c>
      <c r="U13" s="18">
        <v>0</v>
      </c>
      <c r="V13" s="23">
        <v>57</v>
      </c>
      <c r="W13" s="24">
        <f t="shared" si="1"/>
        <v>95</v>
      </c>
      <c r="X13" s="25">
        <f t="shared" si="2"/>
        <v>1.6666666666666667</v>
      </c>
    </row>
    <row r="14" spans="1:24" s="22" customFormat="1" ht="9.6" x14ac:dyDescent="0.2">
      <c r="A14" s="16" t="s">
        <v>1</v>
      </c>
      <c r="B14" s="16" t="s">
        <v>53</v>
      </c>
      <c r="C14" s="17">
        <v>870</v>
      </c>
      <c r="D14" s="16" t="s">
        <v>284</v>
      </c>
      <c r="E14" s="16" t="s">
        <v>259</v>
      </c>
      <c r="F14" s="16" t="s">
        <v>222</v>
      </c>
      <c r="G14" s="17" t="s">
        <v>271</v>
      </c>
      <c r="H14" s="17">
        <v>11</v>
      </c>
      <c r="I14" s="16" t="s">
        <v>293</v>
      </c>
      <c r="J14" s="18">
        <v>9</v>
      </c>
      <c r="K14" s="18">
        <v>5</v>
      </c>
      <c r="L14" s="18">
        <v>1</v>
      </c>
      <c r="M14" s="18">
        <v>6</v>
      </c>
      <c r="N14" s="18">
        <v>4</v>
      </c>
      <c r="O14" s="18">
        <v>1</v>
      </c>
      <c r="P14" s="18">
        <v>15</v>
      </c>
      <c r="Q14" s="18">
        <v>6</v>
      </c>
      <c r="R14" s="18">
        <v>15</v>
      </c>
      <c r="S14" s="18">
        <v>15</v>
      </c>
      <c r="T14" s="18">
        <v>8</v>
      </c>
      <c r="U14" s="18">
        <v>5</v>
      </c>
      <c r="V14" s="23">
        <v>30.5</v>
      </c>
      <c r="W14" s="24">
        <f t="shared" si="1"/>
        <v>90</v>
      </c>
      <c r="X14" s="25">
        <f t="shared" si="2"/>
        <v>2.9508196721311477</v>
      </c>
    </row>
    <row r="15" spans="1:24" s="22" customFormat="1" ht="9.6" x14ac:dyDescent="0.2">
      <c r="A15" s="16" t="s">
        <v>1</v>
      </c>
      <c r="B15" s="16" t="s">
        <v>53</v>
      </c>
      <c r="C15" s="17">
        <v>870</v>
      </c>
      <c r="D15" s="16" t="s">
        <v>284</v>
      </c>
      <c r="E15" s="16" t="s">
        <v>259</v>
      </c>
      <c r="F15" s="16" t="s">
        <v>222</v>
      </c>
      <c r="G15" s="17" t="s">
        <v>271</v>
      </c>
      <c r="H15" s="17">
        <v>12</v>
      </c>
      <c r="I15" s="16" t="s">
        <v>57</v>
      </c>
      <c r="J15" s="18">
        <v>2</v>
      </c>
      <c r="K15" s="18">
        <v>2</v>
      </c>
      <c r="L15" s="18">
        <v>7</v>
      </c>
      <c r="M15" s="18">
        <v>1</v>
      </c>
      <c r="N15" s="18">
        <v>1</v>
      </c>
      <c r="O15" s="18">
        <v>3</v>
      </c>
      <c r="P15" s="18">
        <v>2</v>
      </c>
      <c r="Q15" s="18">
        <v>1</v>
      </c>
      <c r="R15" s="18">
        <v>1</v>
      </c>
      <c r="S15" s="18">
        <v>2</v>
      </c>
      <c r="T15" s="18">
        <v>1</v>
      </c>
      <c r="U15" s="18">
        <v>1</v>
      </c>
      <c r="V15" s="23">
        <v>9.5</v>
      </c>
      <c r="W15" s="24">
        <f t="shared" si="1"/>
        <v>24</v>
      </c>
      <c r="X15" s="25">
        <f t="shared" si="2"/>
        <v>2.5263157894736841</v>
      </c>
    </row>
    <row r="16" spans="1:24" s="22" customFormat="1" ht="9.6" x14ac:dyDescent="0.2">
      <c r="A16" s="16" t="s">
        <v>1</v>
      </c>
      <c r="B16" s="16" t="s">
        <v>53</v>
      </c>
      <c r="C16" s="17">
        <v>870</v>
      </c>
      <c r="D16" s="16" t="s">
        <v>284</v>
      </c>
      <c r="E16" s="16" t="s">
        <v>259</v>
      </c>
      <c r="F16" s="16" t="s">
        <v>131</v>
      </c>
      <c r="G16" s="17" t="s">
        <v>291</v>
      </c>
      <c r="H16" s="17">
        <v>13</v>
      </c>
      <c r="I16" s="16" t="s">
        <v>294</v>
      </c>
      <c r="J16" s="18">
        <v>7</v>
      </c>
      <c r="K16" s="18">
        <v>1</v>
      </c>
      <c r="L16" s="18">
        <v>3</v>
      </c>
      <c r="M16" s="18">
        <v>2</v>
      </c>
      <c r="N16" s="18">
        <v>5</v>
      </c>
      <c r="O16" s="18">
        <v>4</v>
      </c>
      <c r="P16" s="18">
        <v>1</v>
      </c>
      <c r="Q16" s="18">
        <v>10</v>
      </c>
      <c r="R16" s="18">
        <v>9</v>
      </c>
      <c r="S16" s="18">
        <v>12</v>
      </c>
      <c r="T16" s="18">
        <v>3</v>
      </c>
      <c r="U16" s="18">
        <v>4</v>
      </c>
      <c r="V16" s="23">
        <v>54</v>
      </c>
      <c r="W16" s="24">
        <f t="shared" si="1"/>
        <v>61</v>
      </c>
      <c r="X16" s="25">
        <f t="shared" si="2"/>
        <v>1.1296296296296295</v>
      </c>
    </row>
    <row r="17" spans="1:24" s="22" customFormat="1" ht="9.6" x14ac:dyDescent="0.2">
      <c r="A17" s="16" t="s">
        <v>1</v>
      </c>
      <c r="B17" s="16" t="s">
        <v>53</v>
      </c>
      <c r="C17" s="17">
        <v>870</v>
      </c>
      <c r="D17" s="16" t="s">
        <v>284</v>
      </c>
      <c r="E17" s="16" t="s">
        <v>259</v>
      </c>
      <c r="F17" s="16" t="s">
        <v>131</v>
      </c>
      <c r="G17" s="17" t="s">
        <v>291</v>
      </c>
      <c r="H17" s="17">
        <v>14</v>
      </c>
      <c r="I17" s="16" t="s">
        <v>36</v>
      </c>
      <c r="J17" s="18">
        <v>35</v>
      </c>
      <c r="K17" s="18">
        <v>25</v>
      </c>
      <c r="L17" s="18">
        <v>29</v>
      </c>
      <c r="M17" s="18">
        <v>15</v>
      </c>
      <c r="N17" s="18">
        <v>34</v>
      </c>
      <c r="O17" s="18">
        <v>23</v>
      </c>
      <c r="P17" s="18">
        <v>24</v>
      </c>
      <c r="Q17" s="18">
        <v>30</v>
      </c>
      <c r="R17" s="18">
        <v>14</v>
      </c>
      <c r="S17" s="18">
        <v>18</v>
      </c>
      <c r="T17" s="18">
        <v>21</v>
      </c>
      <c r="U17" s="18">
        <v>13</v>
      </c>
      <c r="V17" s="23">
        <v>56</v>
      </c>
      <c r="W17" s="24">
        <f t="shared" si="1"/>
        <v>281</v>
      </c>
      <c r="X17" s="25">
        <f t="shared" si="2"/>
        <v>5.0178571428571432</v>
      </c>
    </row>
    <row r="18" spans="1:24" s="22" customFormat="1" ht="9.6" x14ac:dyDescent="0.2">
      <c r="A18" s="16" t="s">
        <v>1</v>
      </c>
      <c r="B18" s="16" t="s">
        <v>53</v>
      </c>
      <c r="C18" s="17">
        <v>870</v>
      </c>
      <c r="D18" s="16" t="s">
        <v>284</v>
      </c>
      <c r="E18" s="16" t="s">
        <v>259</v>
      </c>
      <c r="F18" s="16" t="s">
        <v>222</v>
      </c>
      <c r="G18" s="17" t="s">
        <v>291</v>
      </c>
      <c r="H18" s="17">
        <v>15</v>
      </c>
      <c r="I18" s="16" t="s">
        <v>295</v>
      </c>
      <c r="J18" s="18">
        <v>5</v>
      </c>
      <c r="K18" s="18">
        <v>2</v>
      </c>
      <c r="L18" s="18">
        <v>8</v>
      </c>
      <c r="M18" s="18">
        <v>4</v>
      </c>
      <c r="N18" s="18">
        <v>6</v>
      </c>
      <c r="O18" s="18">
        <v>3</v>
      </c>
      <c r="P18" s="18">
        <v>0</v>
      </c>
      <c r="Q18" s="18">
        <v>5</v>
      </c>
      <c r="R18" s="18">
        <v>7</v>
      </c>
      <c r="S18" s="18">
        <v>2</v>
      </c>
      <c r="T18" s="18">
        <v>0</v>
      </c>
      <c r="U18" s="18">
        <v>0</v>
      </c>
      <c r="V18" s="23">
        <v>55.5</v>
      </c>
      <c r="W18" s="24">
        <f t="shared" si="1"/>
        <v>42</v>
      </c>
      <c r="X18" s="25">
        <f t="shared" si="2"/>
        <v>0.7567567567567568</v>
      </c>
    </row>
    <row r="19" spans="1:24" s="22" customFormat="1" ht="9.6" x14ac:dyDescent="0.2">
      <c r="A19" s="16" t="s">
        <v>1</v>
      </c>
      <c r="B19" s="16" t="s">
        <v>131</v>
      </c>
      <c r="C19" s="17">
        <v>870</v>
      </c>
      <c r="D19" s="16" t="s">
        <v>284</v>
      </c>
      <c r="E19" s="16" t="s">
        <v>259</v>
      </c>
      <c r="F19" s="16" t="s">
        <v>131</v>
      </c>
      <c r="G19" s="17" t="s">
        <v>287</v>
      </c>
      <c r="H19" s="17">
        <v>16</v>
      </c>
      <c r="I19" s="16" t="s">
        <v>132</v>
      </c>
      <c r="J19" s="18">
        <v>32</v>
      </c>
      <c r="K19" s="18">
        <v>30</v>
      </c>
      <c r="L19" s="18">
        <v>18</v>
      </c>
      <c r="M19" s="18">
        <v>22</v>
      </c>
      <c r="N19" s="18">
        <v>30</v>
      </c>
      <c r="O19" s="18">
        <v>27</v>
      </c>
      <c r="P19" s="18">
        <v>20</v>
      </c>
      <c r="Q19" s="18">
        <v>32</v>
      </c>
      <c r="R19" s="18">
        <v>51</v>
      </c>
      <c r="S19" s="18">
        <v>54</v>
      </c>
      <c r="T19" s="18">
        <v>41</v>
      </c>
      <c r="U19" s="18">
        <v>32</v>
      </c>
      <c r="V19" s="23">
        <v>224.5</v>
      </c>
      <c r="W19" s="24">
        <f t="shared" si="1"/>
        <v>389</v>
      </c>
      <c r="X19" s="25">
        <f t="shared" si="2"/>
        <v>1.7327394209354121</v>
      </c>
    </row>
    <row r="20" spans="1:24" s="22" customFormat="1" ht="9.6" x14ac:dyDescent="0.2">
      <c r="A20" s="16" t="s">
        <v>1</v>
      </c>
      <c r="B20" s="16" t="s">
        <v>131</v>
      </c>
      <c r="C20" s="17">
        <v>870</v>
      </c>
      <c r="D20" s="16" t="s">
        <v>284</v>
      </c>
      <c r="E20" s="16" t="s">
        <v>259</v>
      </c>
      <c r="F20" s="16" t="s">
        <v>131</v>
      </c>
      <c r="G20" s="17" t="s">
        <v>291</v>
      </c>
      <c r="H20" s="17">
        <v>17</v>
      </c>
      <c r="I20" s="16" t="s">
        <v>296</v>
      </c>
      <c r="J20" s="18">
        <v>11</v>
      </c>
      <c r="K20" s="18">
        <v>4</v>
      </c>
      <c r="L20" s="18">
        <v>1</v>
      </c>
      <c r="M20" s="18">
        <v>4</v>
      </c>
      <c r="N20" s="18">
        <v>7</v>
      </c>
      <c r="O20" s="18">
        <v>2</v>
      </c>
      <c r="P20" s="18">
        <v>4</v>
      </c>
      <c r="Q20" s="18">
        <v>2</v>
      </c>
      <c r="R20" s="18">
        <v>6</v>
      </c>
      <c r="S20" s="18">
        <v>11</v>
      </c>
      <c r="T20" s="18">
        <v>3</v>
      </c>
      <c r="U20" s="18">
        <v>2</v>
      </c>
      <c r="V20" s="23">
        <v>26</v>
      </c>
      <c r="W20" s="24">
        <f t="shared" si="1"/>
        <v>57</v>
      </c>
      <c r="X20" s="25">
        <f t="shared" si="2"/>
        <v>2.1923076923076925</v>
      </c>
    </row>
    <row r="21" spans="1:24" s="22" customFormat="1" ht="9.6" x14ac:dyDescent="0.2">
      <c r="A21" s="16" t="s">
        <v>1</v>
      </c>
      <c r="B21" s="16" t="s">
        <v>131</v>
      </c>
      <c r="C21" s="17">
        <v>870</v>
      </c>
      <c r="D21" s="16" t="s">
        <v>284</v>
      </c>
      <c r="E21" s="16" t="s">
        <v>259</v>
      </c>
      <c r="F21" s="16" t="s">
        <v>131</v>
      </c>
      <c r="G21" s="17" t="s">
        <v>271</v>
      </c>
      <c r="H21" s="17">
        <v>18</v>
      </c>
      <c r="I21" s="16" t="s">
        <v>133</v>
      </c>
      <c r="J21" s="18">
        <v>2</v>
      </c>
      <c r="K21" s="18">
        <v>2</v>
      </c>
      <c r="L21" s="18">
        <v>3</v>
      </c>
      <c r="M21" s="18">
        <v>4</v>
      </c>
      <c r="N21" s="18">
        <v>4</v>
      </c>
      <c r="O21" s="18">
        <v>4</v>
      </c>
      <c r="P21" s="18">
        <v>4</v>
      </c>
      <c r="Q21" s="18">
        <v>2</v>
      </c>
      <c r="R21" s="18">
        <v>2</v>
      </c>
      <c r="S21" s="18">
        <v>7</v>
      </c>
      <c r="T21" s="18">
        <v>3</v>
      </c>
      <c r="U21" s="18">
        <v>5</v>
      </c>
      <c r="V21" s="23">
        <v>4</v>
      </c>
      <c r="W21" s="24">
        <f t="shared" si="1"/>
        <v>42</v>
      </c>
      <c r="X21" s="25">
        <f t="shared" si="2"/>
        <v>10.5</v>
      </c>
    </row>
    <row r="22" spans="1:24" s="22" customFormat="1" ht="9.6" x14ac:dyDescent="0.2">
      <c r="A22" s="16" t="s">
        <v>1</v>
      </c>
      <c r="B22" s="16" t="s">
        <v>131</v>
      </c>
      <c r="C22" s="17">
        <v>870</v>
      </c>
      <c r="D22" s="16" t="s">
        <v>284</v>
      </c>
      <c r="E22" s="16" t="s">
        <v>259</v>
      </c>
      <c r="F22" s="16" t="s">
        <v>131</v>
      </c>
      <c r="G22" s="17" t="s">
        <v>271</v>
      </c>
      <c r="H22" s="17">
        <v>19</v>
      </c>
      <c r="I22" s="16" t="s">
        <v>137</v>
      </c>
      <c r="J22" s="18">
        <v>3</v>
      </c>
      <c r="K22" s="18">
        <v>4</v>
      </c>
      <c r="L22" s="18">
        <v>2</v>
      </c>
      <c r="M22" s="18">
        <v>0</v>
      </c>
      <c r="N22" s="18">
        <v>0</v>
      </c>
      <c r="O22" s="18">
        <v>2</v>
      </c>
      <c r="P22" s="18">
        <v>4</v>
      </c>
      <c r="Q22" s="18">
        <v>3</v>
      </c>
      <c r="R22" s="18">
        <v>5</v>
      </c>
      <c r="S22" s="18">
        <v>3</v>
      </c>
      <c r="T22" s="18">
        <v>0</v>
      </c>
      <c r="U22" s="18">
        <v>1</v>
      </c>
      <c r="V22" s="23">
        <v>4</v>
      </c>
      <c r="W22" s="24">
        <f t="shared" si="1"/>
        <v>27</v>
      </c>
      <c r="X22" s="25">
        <f t="shared" si="2"/>
        <v>6.75</v>
      </c>
    </row>
    <row r="23" spans="1:24" s="22" customFormat="1" ht="9.6" x14ac:dyDescent="0.2">
      <c r="A23" s="16" t="s">
        <v>1</v>
      </c>
      <c r="B23" s="16" t="s">
        <v>131</v>
      </c>
      <c r="C23" s="17">
        <v>870</v>
      </c>
      <c r="D23" s="16" t="s">
        <v>284</v>
      </c>
      <c r="E23" s="16" t="s">
        <v>259</v>
      </c>
      <c r="F23" s="16" t="s">
        <v>131</v>
      </c>
      <c r="G23" s="17" t="s">
        <v>271</v>
      </c>
      <c r="H23" s="17">
        <v>20</v>
      </c>
      <c r="I23" s="16" t="s">
        <v>134</v>
      </c>
      <c r="J23" s="18">
        <v>0</v>
      </c>
      <c r="K23" s="18">
        <v>0</v>
      </c>
      <c r="L23" s="18">
        <v>0</v>
      </c>
      <c r="M23" s="18">
        <v>2</v>
      </c>
      <c r="N23" s="18">
        <v>1</v>
      </c>
      <c r="O23" s="18">
        <v>0</v>
      </c>
      <c r="P23" s="18">
        <v>1</v>
      </c>
      <c r="Q23" s="18">
        <v>0</v>
      </c>
      <c r="R23" s="18">
        <v>1</v>
      </c>
      <c r="S23" s="18">
        <v>1</v>
      </c>
      <c r="T23" s="18">
        <v>2</v>
      </c>
      <c r="U23" s="18">
        <v>2</v>
      </c>
      <c r="V23" s="23">
        <v>12</v>
      </c>
      <c r="W23" s="24">
        <f t="shared" si="1"/>
        <v>10</v>
      </c>
      <c r="X23" s="25">
        <f t="shared" si="2"/>
        <v>0.83333333333333337</v>
      </c>
    </row>
    <row r="24" spans="1:24" s="22" customFormat="1" ht="9.6" x14ac:dyDescent="0.2">
      <c r="A24" s="16" t="s">
        <v>1</v>
      </c>
      <c r="B24" s="16" t="s">
        <v>131</v>
      </c>
      <c r="C24" s="17">
        <v>870</v>
      </c>
      <c r="D24" s="16" t="s">
        <v>284</v>
      </c>
      <c r="E24" s="16" t="s">
        <v>259</v>
      </c>
      <c r="F24" s="16" t="s">
        <v>131</v>
      </c>
      <c r="G24" s="17" t="s">
        <v>271</v>
      </c>
      <c r="H24" s="17">
        <v>21</v>
      </c>
      <c r="I24" s="16" t="s">
        <v>135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1</v>
      </c>
      <c r="P24" s="18">
        <v>1</v>
      </c>
      <c r="Q24" s="18">
        <v>0</v>
      </c>
      <c r="R24" s="18">
        <v>2</v>
      </c>
      <c r="S24" s="18">
        <v>0</v>
      </c>
      <c r="T24" s="18">
        <v>0</v>
      </c>
      <c r="U24" s="18">
        <v>0</v>
      </c>
      <c r="V24" s="23">
        <v>2</v>
      </c>
      <c r="W24" s="24">
        <f t="shared" si="1"/>
        <v>4</v>
      </c>
      <c r="X24" s="25">
        <f t="shared" si="2"/>
        <v>2</v>
      </c>
    </row>
    <row r="25" spans="1:24" s="22" customFormat="1" ht="9.6" x14ac:dyDescent="0.2">
      <c r="A25" s="16" t="s">
        <v>1</v>
      </c>
      <c r="B25" s="16" t="s">
        <v>131</v>
      </c>
      <c r="C25" s="17">
        <v>870</v>
      </c>
      <c r="D25" s="16" t="s">
        <v>284</v>
      </c>
      <c r="E25" s="16" t="s">
        <v>259</v>
      </c>
      <c r="F25" s="16" t="s">
        <v>131</v>
      </c>
      <c r="G25" s="17" t="s">
        <v>271</v>
      </c>
      <c r="H25" s="17">
        <v>22</v>
      </c>
      <c r="I25" s="16" t="s">
        <v>297</v>
      </c>
      <c r="J25" s="18">
        <v>1</v>
      </c>
      <c r="K25" s="18">
        <v>0</v>
      </c>
      <c r="L25" s="18">
        <v>2</v>
      </c>
      <c r="M25" s="18">
        <v>0</v>
      </c>
      <c r="N25" s="18">
        <v>0</v>
      </c>
      <c r="O25" s="18">
        <v>0</v>
      </c>
      <c r="P25" s="18">
        <v>1</v>
      </c>
      <c r="Q25" s="18">
        <v>2</v>
      </c>
      <c r="R25" s="18">
        <v>1</v>
      </c>
      <c r="S25" s="18">
        <v>0</v>
      </c>
      <c r="T25" s="18">
        <v>0</v>
      </c>
      <c r="U25" s="18">
        <v>1</v>
      </c>
      <c r="V25" s="23">
        <v>10</v>
      </c>
      <c r="W25" s="24">
        <f t="shared" si="1"/>
        <v>8</v>
      </c>
      <c r="X25" s="25">
        <f t="shared" si="2"/>
        <v>0.8</v>
      </c>
    </row>
    <row r="26" spans="1:24" s="22" customFormat="1" ht="9.6" x14ac:dyDescent="0.2">
      <c r="A26" s="16" t="s">
        <v>1</v>
      </c>
      <c r="B26" s="16" t="s">
        <v>17</v>
      </c>
      <c r="C26" s="17">
        <v>870</v>
      </c>
      <c r="D26" s="16" t="s">
        <v>284</v>
      </c>
      <c r="E26" s="16" t="s">
        <v>259</v>
      </c>
      <c r="F26" s="16" t="s">
        <v>17</v>
      </c>
      <c r="G26" s="17" t="s">
        <v>273</v>
      </c>
      <c r="H26" s="17">
        <v>23</v>
      </c>
      <c r="I26" s="16" t="s">
        <v>298</v>
      </c>
      <c r="J26" s="18">
        <v>8</v>
      </c>
      <c r="K26" s="18">
        <v>3</v>
      </c>
      <c r="L26" s="18">
        <v>16</v>
      </c>
      <c r="M26" s="18">
        <v>15</v>
      </c>
      <c r="N26" s="18">
        <v>11</v>
      </c>
      <c r="O26" s="18">
        <v>10</v>
      </c>
      <c r="P26" s="18">
        <v>12</v>
      </c>
      <c r="Q26" s="18">
        <v>12</v>
      </c>
      <c r="R26" s="18">
        <v>18</v>
      </c>
      <c r="S26" s="18">
        <v>21</v>
      </c>
      <c r="T26" s="18">
        <v>32</v>
      </c>
      <c r="U26" s="18">
        <v>10</v>
      </c>
      <c r="V26" s="23">
        <v>154</v>
      </c>
      <c r="W26" s="24">
        <f t="shared" si="1"/>
        <v>168</v>
      </c>
      <c r="X26" s="25">
        <f t="shared" si="2"/>
        <v>1.0909090909090908</v>
      </c>
    </row>
    <row r="27" spans="1:24" s="22" customFormat="1" ht="9.6" x14ac:dyDescent="0.2">
      <c r="A27" s="16" t="s">
        <v>1</v>
      </c>
      <c r="B27" s="16" t="s">
        <v>17</v>
      </c>
      <c r="C27" s="17">
        <v>870</v>
      </c>
      <c r="D27" s="16" t="s">
        <v>284</v>
      </c>
      <c r="E27" s="16" t="s">
        <v>259</v>
      </c>
      <c r="F27" s="16" t="s">
        <v>17</v>
      </c>
      <c r="G27" s="17" t="s">
        <v>273</v>
      </c>
      <c r="H27" s="17">
        <v>24</v>
      </c>
      <c r="I27" s="16" t="s">
        <v>299</v>
      </c>
      <c r="J27" s="18">
        <v>13</v>
      </c>
      <c r="K27" s="18">
        <v>23</v>
      </c>
      <c r="L27" s="18">
        <v>22</v>
      </c>
      <c r="M27" s="18">
        <v>9</v>
      </c>
      <c r="N27" s="18">
        <v>24</v>
      </c>
      <c r="O27" s="18">
        <v>9</v>
      </c>
      <c r="P27" s="18">
        <v>11</v>
      </c>
      <c r="Q27" s="18">
        <v>6</v>
      </c>
      <c r="R27" s="18">
        <v>5</v>
      </c>
      <c r="S27" s="18">
        <v>22</v>
      </c>
      <c r="T27" s="18">
        <v>15</v>
      </c>
      <c r="U27" s="18">
        <v>11</v>
      </c>
      <c r="V27" s="23">
        <v>133</v>
      </c>
      <c r="W27" s="24">
        <f t="shared" si="1"/>
        <v>170</v>
      </c>
      <c r="X27" s="25">
        <f t="shared" si="2"/>
        <v>1.2781954887218046</v>
      </c>
    </row>
    <row r="28" spans="1:24" s="22" customFormat="1" ht="9.6" x14ac:dyDescent="0.2">
      <c r="A28" s="16" t="s">
        <v>1</v>
      </c>
      <c r="B28" s="16" t="s">
        <v>155</v>
      </c>
      <c r="C28" s="17">
        <v>870</v>
      </c>
      <c r="D28" s="16" t="s">
        <v>284</v>
      </c>
      <c r="E28" s="16" t="s">
        <v>259</v>
      </c>
      <c r="F28" s="16" t="s">
        <v>223</v>
      </c>
      <c r="G28" s="17" t="s">
        <v>287</v>
      </c>
      <c r="H28" s="17">
        <v>25</v>
      </c>
      <c r="I28" s="16" t="s">
        <v>156</v>
      </c>
      <c r="J28" s="18">
        <v>38</v>
      </c>
      <c r="K28" s="18">
        <v>18</v>
      </c>
      <c r="L28" s="18">
        <v>24</v>
      </c>
      <c r="M28" s="18">
        <v>27</v>
      </c>
      <c r="N28" s="18">
        <v>23</v>
      </c>
      <c r="O28" s="18">
        <v>34</v>
      </c>
      <c r="P28" s="18">
        <v>30</v>
      </c>
      <c r="Q28" s="18">
        <v>16</v>
      </c>
      <c r="R28" s="18">
        <v>22</v>
      </c>
      <c r="S28" s="18">
        <v>26</v>
      </c>
      <c r="T28" s="18">
        <v>20</v>
      </c>
      <c r="U28" s="18">
        <v>10</v>
      </c>
      <c r="V28" s="23">
        <v>193.5</v>
      </c>
      <c r="W28" s="24">
        <f t="shared" si="1"/>
        <v>288</v>
      </c>
      <c r="X28" s="25">
        <f t="shared" si="2"/>
        <v>1.4883720930232558</v>
      </c>
    </row>
    <row r="29" spans="1:24" s="22" customFormat="1" ht="9.6" x14ac:dyDescent="0.2">
      <c r="A29" s="16" t="s">
        <v>1</v>
      </c>
      <c r="B29" s="16" t="s">
        <v>155</v>
      </c>
      <c r="C29" s="17">
        <v>870</v>
      </c>
      <c r="D29" s="16" t="s">
        <v>284</v>
      </c>
      <c r="E29" s="16" t="s">
        <v>259</v>
      </c>
      <c r="F29" s="16" t="s">
        <v>223</v>
      </c>
      <c r="G29" s="17" t="s">
        <v>273</v>
      </c>
      <c r="H29" s="17">
        <v>26</v>
      </c>
      <c r="I29" s="16" t="s">
        <v>300</v>
      </c>
      <c r="J29" s="18">
        <v>26</v>
      </c>
      <c r="K29" s="18">
        <v>29</v>
      </c>
      <c r="L29" s="18">
        <v>30</v>
      </c>
      <c r="M29" s="18">
        <v>21</v>
      </c>
      <c r="N29" s="18">
        <v>13</v>
      </c>
      <c r="O29" s="18">
        <v>11</v>
      </c>
      <c r="P29" s="18">
        <v>15</v>
      </c>
      <c r="Q29" s="18">
        <v>17</v>
      </c>
      <c r="R29" s="18">
        <v>20</v>
      </c>
      <c r="S29" s="18">
        <v>22</v>
      </c>
      <c r="T29" s="18">
        <v>16</v>
      </c>
      <c r="U29" s="18">
        <v>17</v>
      </c>
      <c r="V29" s="23">
        <v>82.5</v>
      </c>
      <c r="W29" s="24">
        <f t="shared" si="1"/>
        <v>237</v>
      </c>
      <c r="X29" s="25">
        <f t="shared" si="2"/>
        <v>2.8727272727272726</v>
      </c>
    </row>
    <row r="30" spans="1:24" s="22" customFormat="1" ht="9.6" x14ac:dyDescent="0.2">
      <c r="A30" s="16" t="s">
        <v>1</v>
      </c>
      <c r="B30" s="16" t="s">
        <v>155</v>
      </c>
      <c r="C30" s="17">
        <v>870</v>
      </c>
      <c r="D30" s="16" t="s">
        <v>284</v>
      </c>
      <c r="E30" s="16" t="s">
        <v>259</v>
      </c>
      <c r="F30" s="16" t="s">
        <v>223</v>
      </c>
      <c r="G30" s="17" t="s">
        <v>273</v>
      </c>
      <c r="H30" s="17">
        <v>27</v>
      </c>
      <c r="I30" s="16" t="s">
        <v>301</v>
      </c>
      <c r="J30" s="18">
        <v>22</v>
      </c>
      <c r="K30" s="18">
        <v>14</v>
      </c>
      <c r="L30" s="18">
        <v>29</v>
      </c>
      <c r="M30" s="18">
        <v>17</v>
      </c>
      <c r="N30" s="18">
        <v>11</v>
      </c>
      <c r="O30" s="18">
        <v>17</v>
      </c>
      <c r="P30" s="18">
        <v>24</v>
      </c>
      <c r="Q30" s="18">
        <v>28</v>
      </c>
      <c r="R30" s="18">
        <v>24</v>
      </c>
      <c r="S30" s="18">
        <v>38</v>
      </c>
      <c r="T30" s="18">
        <v>4</v>
      </c>
      <c r="U30" s="18">
        <v>1</v>
      </c>
      <c r="V30" s="23">
        <v>110</v>
      </c>
      <c r="W30" s="24">
        <f t="shared" si="1"/>
        <v>229</v>
      </c>
      <c r="X30" s="25">
        <f t="shared" si="2"/>
        <v>2.081818181818182</v>
      </c>
    </row>
    <row r="31" spans="1:24" s="22" customFormat="1" ht="9.6" x14ac:dyDescent="0.2">
      <c r="A31" s="16" t="s">
        <v>1</v>
      </c>
      <c r="B31" s="16" t="s">
        <v>155</v>
      </c>
      <c r="C31" s="17">
        <v>870</v>
      </c>
      <c r="D31" s="16" t="s">
        <v>284</v>
      </c>
      <c r="E31" s="16" t="s">
        <v>259</v>
      </c>
      <c r="F31" s="16" t="s">
        <v>223</v>
      </c>
      <c r="G31" s="17" t="s">
        <v>271</v>
      </c>
      <c r="H31" s="17">
        <v>28</v>
      </c>
      <c r="I31" s="16" t="s">
        <v>159</v>
      </c>
      <c r="J31" s="18">
        <v>1</v>
      </c>
      <c r="K31" s="18">
        <v>0</v>
      </c>
      <c r="L31" s="18">
        <v>1</v>
      </c>
      <c r="M31" s="18">
        <v>1</v>
      </c>
      <c r="N31" s="18">
        <v>3</v>
      </c>
      <c r="O31" s="18">
        <v>0</v>
      </c>
      <c r="P31" s="18">
        <v>0</v>
      </c>
      <c r="Q31" s="18">
        <v>5</v>
      </c>
      <c r="R31" s="18">
        <v>3</v>
      </c>
      <c r="S31" s="18">
        <v>0</v>
      </c>
      <c r="T31" s="18">
        <v>1</v>
      </c>
      <c r="U31" s="18">
        <v>1</v>
      </c>
      <c r="V31" s="23">
        <v>22</v>
      </c>
      <c r="W31" s="24">
        <f t="shared" si="1"/>
        <v>16</v>
      </c>
      <c r="X31" s="25">
        <f t="shared" si="2"/>
        <v>0.72727272727272729</v>
      </c>
    </row>
    <row r="32" spans="1:24" s="22" customFormat="1" ht="9.6" x14ac:dyDescent="0.2">
      <c r="A32" s="16" t="s">
        <v>1</v>
      </c>
      <c r="B32" s="16" t="s">
        <v>155</v>
      </c>
      <c r="C32" s="17">
        <v>870</v>
      </c>
      <c r="D32" s="16" t="s">
        <v>284</v>
      </c>
      <c r="E32" s="16" t="s">
        <v>259</v>
      </c>
      <c r="F32" s="16" t="s">
        <v>223</v>
      </c>
      <c r="G32" s="17" t="s">
        <v>273</v>
      </c>
      <c r="H32" s="17">
        <v>29</v>
      </c>
      <c r="I32" s="16" t="s">
        <v>302</v>
      </c>
      <c r="J32" s="18">
        <v>1</v>
      </c>
      <c r="K32" s="18">
        <v>6</v>
      </c>
      <c r="L32" s="18">
        <v>3</v>
      </c>
      <c r="M32" s="18">
        <v>4</v>
      </c>
      <c r="N32" s="18">
        <v>6</v>
      </c>
      <c r="O32" s="18">
        <v>8</v>
      </c>
      <c r="P32" s="18">
        <v>6</v>
      </c>
      <c r="Q32" s="18">
        <v>8</v>
      </c>
      <c r="R32" s="18">
        <v>8</v>
      </c>
      <c r="S32" s="18">
        <v>10</v>
      </c>
      <c r="T32" s="18">
        <v>8</v>
      </c>
      <c r="U32" s="18">
        <v>6</v>
      </c>
      <c r="V32" s="23">
        <v>89.5</v>
      </c>
      <c r="W32" s="24">
        <f t="shared" si="1"/>
        <v>74</v>
      </c>
      <c r="X32" s="25">
        <f t="shared" si="2"/>
        <v>0.82681564245810057</v>
      </c>
    </row>
    <row r="33" spans="1:24" s="22" customFormat="1" ht="9.6" x14ac:dyDescent="0.2">
      <c r="A33" s="16" t="s">
        <v>1</v>
      </c>
      <c r="B33" s="16" t="s">
        <v>155</v>
      </c>
      <c r="C33" s="17">
        <v>870</v>
      </c>
      <c r="D33" s="16" t="s">
        <v>284</v>
      </c>
      <c r="E33" s="16" t="s">
        <v>259</v>
      </c>
      <c r="F33" s="16" t="s">
        <v>223</v>
      </c>
      <c r="G33" s="17" t="s">
        <v>291</v>
      </c>
      <c r="H33" s="17">
        <v>30</v>
      </c>
      <c r="I33" s="16" t="s">
        <v>303</v>
      </c>
      <c r="J33" s="18">
        <v>23</v>
      </c>
      <c r="K33" s="18">
        <v>13</v>
      </c>
      <c r="L33" s="18">
        <v>26</v>
      </c>
      <c r="M33" s="18">
        <v>8</v>
      </c>
      <c r="N33" s="18">
        <v>8</v>
      </c>
      <c r="O33" s="18">
        <v>2</v>
      </c>
      <c r="P33" s="18">
        <v>12</v>
      </c>
      <c r="Q33" s="18">
        <v>42</v>
      </c>
      <c r="R33" s="18">
        <v>29</v>
      </c>
      <c r="S33" s="18">
        <v>19</v>
      </c>
      <c r="T33" s="18">
        <v>15</v>
      </c>
      <c r="U33" s="18">
        <v>17</v>
      </c>
      <c r="V33" s="23">
        <v>121.5</v>
      </c>
      <c r="W33" s="24">
        <f t="shared" si="1"/>
        <v>214</v>
      </c>
      <c r="X33" s="25">
        <f t="shared" si="2"/>
        <v>1.7613168724279835</v>
      </c>
    </row>
    <row r="34" spans="1:24" s="22" customFormat="1" ht="9.6" x14ac:dyDescent="0.2">
      <c r="A34" s="16" t="s">
        <v>1</v>
      </c>
      <c r="B34" s="16" t="s">
        <v>155</v>
      </c>
      <c r="C34" s="17">
        <v>870</v>
      </c>
      <c r="D34" s="16" t="s">
        <v>284</v>
      </c>
      <c r="E34" s="16" t="s">
        <v>259</v>
      </c>
      <c r="F34" s="16" t="s">
        <v>223</v>
      </c>
      <c r="G34" s="17" t="s">
        <v>291</v>
      </c>
      <c r="H34" s="17">
        <v>31</v>
      </c>
      <c r="I34" s="16" t="s">
        <v>160</v>
      </c>
      <c r="J34" s="18">
        <v>10</v>
      </c>
      <c r="K34" s="18">
        <v>1</v>
      </c>
      <c r="L34" s="18">
        <v>5</v>
      </c>
      <c r="M34" s="18">
        <v>2</v>
      </c>
      <c r="N34" s="18">
        <v>3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23">
        <v>94.5</v>
      </c>
      <c r="W34" s="24">
        <f t="shared" si="1"/>
        <v>21</v>
      </c>
      <c r="X34" s="25">
        <f t="shared" si="2"/>
        <v>0.22222222222222221</v>
      </c>
    </row>
    <row r="35" spans="1:24" s="22" customFormat="1" ht="9.6" x14ac:dyDescent="0.2">
      <c r="A35" s="16" t="s">
        <v>1</v>
      </c>
      <c r="B35" s="16" t="s">
        <v>155</v>
      </c>
      <c r="C35" s="17">
        <v>870</v>
      </c>
      <c r="D35" s="16" t="s">
        <v>284</v>
      </c>
      <c r="E35" s="16" t="s">
        <v>259</v>
      </c>
      <c r="F35" s="16" t="s">
        <v>223</v>
      </c>
      <c r="G35" s="17" t="s">
        <v>291</v>
      </c>
      <c r="H35" s="17">
        <v>32</v>
      </c>
      <c r="I35" s="16" t="s">
        <v>154</v>
      </c>
      <c r="J35" s="18">
        <v>8</v>
      </c>
      <c r="K35" s="18">
        <v>13</v>
      </c>
      <c r="L35" s="18">
        <v>8</v>
      </c>
      <c r="M35" s="18">
        <v>2</v>
      </c>
      <c r="N35" s="18">
        <v>7</v>
      </c>
      <c r="O35" s="18">
        <v>13</v>
      </c>
      <c r="P35" s="18">
        <v>9</v>
      </c>
      <c r="Q35" s="18">
        <v>14</v>
      </c>
      <c r="R35" s="18">
        <v>27</v>
      </c>
      <c r="S35" s="18">
        <v>12</v>
      </c>
      <c r="T35" s="18">
        <v>16</v>
      </c>
      <c r="U35" s="18">
        <v>8</v>
      </c>
      <c r="V35" s="23">
        <v>39</v>
      </c>
      <c r="W35" s="24">
        <f t="shared" si="1"/>
        <v>137</v>
      </c>
      <c r="X35" s="25">
        <f t="shared" si="2"/>
        <v>3.5128205128205128</v>
      </c>
    </row>
    <row r="36" spans="1:24" s="22" customFormat="1" ht="9.6" x14ac:dyDescent="0.2">
      <c r="A36" s="16" t="s">
        <v>1</v>
      </c>
      <c r="B36" s="16" t="s">
        <v>155</v>
      </c>
      <c r="C36" s="17">
        <v>870</v>
      </c>
      <c r="D36" s="16" t="s">
        <v>284</v>
      </c>
      <c r="E36" s="16" t="s">
        <v>259</v>
      </c>
      <c r="F36" s="16" t="s">
        <v>223</v>
      </c>
      <c r="G36" s="17" t="s">
        <v>291</v>
      </c>
      <c r="H36" s="17">
        <v>33</v>
      </c>
      <c r="I36" s="16" t="s">
        <v>304</v>
      </c>
      <c r="J36" s="18">
        <v>1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3</v>
      </c>
      <c r="S36" s="18">
        <v>3</v>
      </c>
      <c r="T36" s="18">
        <v>4</v>
      </c>
      <c r="U36" s="18">
        <v>0</v>
      </c>
      <c r="V36" s="23">
        <v>27</v>
      </c>
      <c r="W36" s="24">
        <f t="shared" si="1"/>
        <v>12</v>
      </c>
      <c r="X36" s="25">
        <f t="shared" si="2"/>
        <v>0.44444444444444442</v>
      </c>
    </row>
    <row r="37" spans="1:24" s="22" customFormat="1" ht="9.6" x14ac:dyDescent="0.2">
      <c r="A37" s="16" t="s">
        <v>1</v>
      </c>
      <c r="B37" s="16" t="s">
        <v>155</v>
      </c>
      <c r="C37" s="17">
        <v>870</v>
      </c>
      <c r="D37" s="16" t="s">
        <v>284</v>
      </c>
      <c r="E37" s="16" t="s">
        <v>259</v>
      </c>
      <c r="F37" s="16" t="s">
        <v>223</v>
      </c>
      <c r="G37" s="17" t="s">
        <v>271</v>
      </c>
      <c r="H37" s="17">
        <v>34</v>
      </c>
      <c r="I37" s="16" t="s">
        <v>163</v>
      </c>
      <c r="J37" s="18">
        <v>0</v>
      </c>
      <c r="K37" s="18">
        <v>0</v>
      </c>
      <c r="L37" s="18">
        <v>1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23">
        <v>0.5</v>
      </c>
      <c r="W37" s="24">
        <f t="shared" si="1"/>
        <v>1</v>
      </c>
      <c r="X37" s="25">
        <f t="shared" si="2"/>
        <v>2</v>
      </c>
    </row>
    <row r="38" spans="1:24" s="22" customFormat="1" ht="9.6" x14ac:dyDescent="0.2">
      <c r="A38" s="16" t="s">
        <v>1</v>
      </c>
      <c r="B38" s="16" t="s">
        <v>155</v>
      </c>
      <c r="C38" s="17">
        <v>870</v>
      </c>
      <c r="D38" s="16" t="s">
        <v>284</v>
      </c>
      <c r="E38" s="16" t="s">
        <v>259</v>
      </c>
      <c r="F38" s="16" t="s">
        <v>223</v>
      </c>
      <c r="G38" s="17" t="s">
        <v>271</v>
      </c>
      <c r="H38" s="17">
        <v>35</v>
      </c>
      <c r="I38" s="16" t="s">
        <v>305</v>
      </c>
      <c r="J38" s="18">
        <v>1</v>
      </c>
      <c r="K38" s="18">
        <v>1</v>
      </c>
      <c r="L38" s="18">
        <v>0</v>
      </c>
      <c r="M38" s="18">
        <v>0</v>
      </c>
      <c r="N38" s="18">
        <v>0</v>
      </c>
      <c r="O38" s="18">
        <v>1</v>
      </c>
      <c r="P38" s="18">
        <v>1</v>
      </c>
      <c r="Q38" s="18">
        <v>6</v>
      </c>
      <c r="R38" s="18">
        <v>5</v>
      </c>
      <c r="S38" s="18">
        <v>0</v>
      </c>
      <c r="T38" s="18">
        <v>3</v>
      </c>
      <c r="U38" s="18">
        <v>1</v>
      </c>
      <c r="V38" s="23">
        <v>38</v>
      </c>
      <c r="W38" s="24">
        <f t="shared" si="1"/>
        <v>19</v>
      </c>
      <c r="X38" s="25">
        <f t="shared" si="2"/>
        <v>0.5</v>
      </c>
    </row>
    <row r="39" spans="1:24" s="22" customFormat="1" ht="9.6" x14ac:dyDescent="0.2">
      <c r="A39" s="16" t="s">
        <v>1</v>
      </c>
      <c r="B39" s="16" t="s">
        <v>155</v>
      </c>
      <c r="C39" s="17">
        <v>870</v>
      </c>
      <c r="D39" s="16" t="s">
        <v>284</v>
      </c>
      <c r="E39" s="16" t="s">
        <v>259</v>
      </c>
      <c r="F39" s="16" t="s">
        <v>223</v>
      </c>
      <c r="G39" s="17" t="s">
        <v>271</v>
      </c>
      <c r="H39" s="17">
        <v>36</v>
      </c>
      <c r="I39" s="16" t="s">
        <v>162</v>
      </c>
      <c r="J39" s="18">
        <v>1</v>
      </c>
      <c r="K39" s="18">
        <v>7</v>
      </c>
      <c r="L39" s="18">
        <v>0</v>
      </c>
      <c r="M39" s="18">
        <v>1</v>
      </c>
      <c r="N39" s="18">
        <v>3</v>
      </c>
      <c r="O39" s="18">
        <v>0</v>
      </c>
      <c r="P39" s="18">
        <v>3</v>
      </c>
      <c r="Q39" s="18">
        <v>1</v>
      </c>
      <c r="R39" s="18">
        <v>2</v>
      </c>
      <c r="S39" s="18">
        <v>3</v>
      </c>
      <c r="T39" s="18">
        <v>0</v>
      </c>
      <c r="U39" s="18">
        <v>3</v>
      </c>
      <c r="V39" s="23">
        <v>15.5</v>
      </c>
      <c r="W39" s="24">
        <f t="shared" si="1"/>
        <v>24</v>
      </c>
      <c r="X39" s="25">
        <f t="shared" si="2"/>
        <v>1.5483870967741935</v>
      </c>
    </row>
    <row r="40" spans="1:24" s="22" customFormat="1" ht="9.6" x14ac:dyDescent="0.2">
      <c r="A40" s="16" t="s">
        <v>1</v>
      </c>
      <c r="B40" s="16" t="s">
        <v>36</v>
      </c>
      <c r="C40" s="17">
        <v>870</v>
      </c>
      <c r="D40" s="16" t="s">
        <v>284</v>
      </c>
      <c r="E40" s="16" t="s">
        <v>247</v>
      </c>
      <c r="F40" s="16" t="s">
        <v>35</v>
      </c>
      <c r="G40" s="17" t="s">
        <v>273</v>
      </c>
      <c r="H40" s="17">
        <v>37</v>
      </c>
      <c r="I40" s="16" t="s">
        <v>35</v>
      </c>
      <c r="J40" s="18">
        <v>55</v>
      </c>
      <c r="K40" s="18">
        <v>28</v>
      </c>
      <c r="L40" s="18">
        <v>46</v>
      </c>
      <c r="M40" s="18">
        <v>30</v>
      </c>
      <c r="N40" s="18">
        <v>33</v>
      </c>
      <c r="O40" s="18">
        <v>19</v>
      </c>
      <c r="P40" s="18">
        <v>18</v>
      </c>
      <c r="Q40" s="18">
        <v>17</v>
      </c>
      <c r="R40" s="18">
        <v>13</v>
      </c>
      <c r="S40" s="18">
        <v>19</v>
      </c>
      <c r="T40" s="18">
        <v>24</v>
      </c>
      <c r="U40" s="18">
        <v>6</v>
      </c>
      <c r="V40" s="23">
        <v>57.5</v>
      </c>
      <c r="W40" s="24">
        <f t="shared" si="1"/>
        <v>308</v>
      </c>
      <c r="X40" s="25">
        <f t="shared" si="2"/>
        <v>5.3565217391304349</v>
      </c>
    </row>
    <row r="41" spans="1:24" s="22" customFormat="1" ht="9.6" x14ac:dyDescent="0.2">
      <c r="A41" s="16" t="s">
        <v>1</v>
      </c>
      <c r="B41" s="16" t="s">
        <v>36</v>
      </c>
      <c r="C41" s="17">
        <v>870</v>
      </c>
      <c r="D41" s="16" t="s">
        <v>284</v>
      </c>
      <c r="E41" s="16" t="s">
        <v>247</v>
      </c>
      <c r="F41" s="16" t="s">
        <v>35</v>
      </c>
      <c r="G41" s="17" t="s">
        <v>271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1</v>
      </c>
      <c r="U41" s="18">
        <v>0</v>
      </c>
      <c r="V41" s="23">
        <v>10</v>
      </c>
      <c r="W41" s="24">
        <f t="shared" si="1"/>
        <v>1</v>
      </c>
      <c r="X41" s="25">
        <f t="shared" si="2"/>
        <v>0.1</v>
      </c>
    </row>
    <row r="42" spans="1:24" s="22" customFormat="1" ht="9.6" x14ac:dyDescent="0.2">
      <c r="A42" s="16" t="s">
        <v>1</v>
      </c>
      <c r="B42" s="16" t="s">
        <v>36</v>
      </c>
      <c r="C42" s="17">
        <v>870</v>
      </c>
      <c r="D42" s="16" t="s">
        <v>284</v>
      </c>
      <c r="E42" s="16" t="s">
        <v>247</v>
      </c>
      <c r="F42" s="16" t="s">
        <v>35</v>
      </c>
      <c r="G42" s="17" t="s">
        <v>271</v>
      </c>
      <c r="H42" s="17">
        <v>39</v>
      </c>
      <c r="I42" s="16" t="s">
        <v>306</v>
      </c>
      <c r="J42" s="18">
        <v>0</v>
      </c>
      <c r="K42" s="18">
        <v>3</v>
      </c>
      <c r="L42" s="18">
        <v>0</v>
      </c>
      <c r="M42" s="18">
        <v>0</v>
      </c>
      <c r="N42" s="18">
        <v>0</v>
      </c>
      <c r="O42" s="18">
        <v>1</v>
      </c>
      <c r="P42" s="18">
        <v>0</v>
      </c>
      <c r="Q42" s="18">
        <v>3</v>
      </c>
      <c r="R42" s="18">
        <v>0</v>
      </c>
      <c r="S42" s="18">
        <v>1</v>
      </c>
      <c r="T42" s="18">
        <v>0</v>
      </c>
      <c r="U42" s="18">
        <v>0</v>
      </c>
      <c r="V42" s="23">
        <v>10</v>
      </c>
      <c r="W42" s="24">
        <f t="shared" si="1"/>
        <v>8</v>
      </c>
      <c r="X42" s="25">
        <f t="shared" si="2"/>
        <v>0.8</v>
      </c>
    </row>
    <row r="43" spans="1:24" s="22" customFormat="1" ht="9.6" x14ac:dyDescent="0.2">
      <c r="A43" s="16" t="s">
        <v>1</v>
      </c>
      <c r="B43" s="16" t="s">
        <v>36</v>
      </c>
      <c r="C43" s="17">
        <v>870</v>
      </c>
      <c r="D43" s="16" t="s">
        <v>284</v>
      </c>
      <c r="E43" s="16" t="s">
        <v>247</v>
      </c>
      <c r="F43" s="16" t="s">
        <v>35</v>
      </c>
      <c r="G43" s="17" t="s">
        <v>291</v>
      </c>
      <c r="H43" s="17">
        <v>40</v>
      </c>
      <c r="I43" s="16" t="s">
        <v>41</v>
      </c>
      <c r="J43" s="18">
        <v>19</v>
      </c>
      <c r="K43" s="18">
        <v>4</v>
      </c>
      <c r="L43" s="18">
        <v>0</v>
      </c>
      <c r="M43" s="18">
        <v>23</v>
      </c>
      <c r="N43" s="18">
        <v>19</v>
      </c>
      <c r="O43" s="18">
        <v>49</v>
      </c>
      <c r="P43" s="18">
        <v>0</v>
      </c>
      <c r="Q43" s="18">
        <v>5</v>
      </c>
      <c r="R43" s="18">
        <v>2</v>
      </c>
      <c r="S43" s="18">
        <v>0</v>
      </c>
      <c r="T43" s="18">
        <v>1</v>
      </c>
      <c r="U43" s="18">
        <v>0</v>
      </c>
      <c r="V43" s="23">
        <v>20</v>
      </c>
      <c r="W43" s="24">
        <f t="shared" si="1"/>
        <v>122</v>
      </c>
      <c r="X43" s="25">
        <f t="shared" si="2"/>
        <v>6.1</v>
      </c>
    </row>
    <row r="44" spans="1:24" s="22" customFormat="1" ht="9.6" x14ac:dyDescent="0.2">
      <c r="A44" s="16" t="s">
        <v>1</v>
      </c>
      <c r="B44" s="16" t="s">
        <v>36</v>
      </c>
      <c r="C44" s="17">
        <v>870</v>
      </c>
      <c r="D44" s="16" t="s">
        <v>284</v>
      </c>
      <c r="E44" s="16" t="s">
        <v>247</v>
      </c>
      <c r="F44" s="16" t="s">
        <v>35</v>
      </c>
      <c r="G44" s="17" t="s">
        <v>271</v>
      </c>
      <c r="H44" s="17">
        <v>41</v>
      </c>
      <c r="I44" s="16" t="s">
        <v>39</v>
      </c>
      <c r="J44" s="18">
        <v>6</v>
      </c>
      <c r="K44" s="18">
        <v>4</v>
      </c>
      <c r="L44" s="18">
        <v>2</v>
      </c>
      <c r="M44" s="18">
        <v>5</v>
      </c>
      <c r="N44" s="18">
        <v>4</v>
      </c>
      <c r="O44" s="18">
        <v>3</v>
      </c>
      <c r="P44" s="18">
        <v>1</v>
      </c>
      <c r="Q44" s="18">
        <v>4</v>
      </c>
      <c r="R44" s="18">
        <v>6</v>
      </c>
      <c r="S44" s="18">
        <v>3</v>
      </c>
      <c r="T44" s="18">
        <v>3</v>
      </c>
      <c r="U44" s="18">
        <v>0</v>
      </c>
      <c r="V44" s="23">
        <v>27</v>
      </c>
      <c r="W44" s="24">
        <f t="shared" si="1"/>
        <v>41</v>
      </c>
      <c r="X44" s="25">
        <f t="shared" si="2"/>
        <v>1.5185185185185186</v>
      </c>
    </row>
    <row r="45" spans="1:24" s="22" customFormat="1" ht="9.6" x14ac:dyDescent="0.2">
      <c r="A45" s="16" t="s">
        <v>1</v>
      </c>
      <c r="B45" s="16" t="s">
        <v>36</v>
      </c>
      <c r="C45" s="17">
        <v>870</v>
      </c>
      <c r="D45" s="16" t="s">
        <v>284</v>
      </c>
      <c r="E45" s="16" t="s">
        <v>247</v>
      </c>
      <c r="F45" s="16" t="s">
        <v>35</v>
      </c>
      <c r="G45" s="17" t="s">
        <v>271</v>
      </c>
      <c r="H45" s="17">
        <v>42</v>
      </c>
      <c r="I45" s="16" t="s">
        <v>307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23">
        <v>0</v>
      </c>
      <c r="W45" s="24">
        <f t="shared" si="1"/>
        <v>0</v>
      </c>
      <c r="X45" s="25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870</v>
      </c>
      <c r="D46" s="16" t="s">
        <v>284</v>
      </c>
      <c r="E46" s="16" t="s">
        <v>247</v>
      </c>
      <c r="F46" s="16" t="s">
        <v>35</v>
      </c>
      <c r="G46" s="17" t="s">
        <v>271</v>
      </c>
      <c r="H46" s="17">
        <v>43</v>
      </c>
      <c r="I46" s="16" t="s">
        <v>37</v>
      </c>
      <c r="J46" s="18">
        <v>5</v>
      </c>
      <c r="K46" s="18">
        <v>1</v>
      </c>
      <c r="L46" s="18">
        <v>1</v>
      </c>
      <c r="M46" s="18">
        <v>1</v>
      </c>
      <c r="N46" s="18">
        <v>1</v>
      </c>
      <c r="O46" s="18">
        <v>3</v>
      </c>
      <c r="P46" s="18">
        <v>2</v>
      </c>
      <c r="Q46" s="18">
        <v>3</v>
      </c>
      <c r="R46" s="18">
        <v>1</v>
      </c>
      <c r="S46" s="18">
        <v>1</v>
      </c>
      <c r="T46" s="18">
        <v>0</v>
      </c>
      <c r="U46" s="18">
        <v>2</v>
      </c>
      <c r="V46" s="23">
        <v>17.5</v>
      </c>
      <c r="W46" s="24">
        <f t="shared" si="1"/>
        <v>21</v>
      </c>
      <c r="X46" s="25">
        <f t="shared" si="2"/>
        <v>1.2</v>
      </c>
    </row>
    <row r="47" spans="1:24" s="22" customFormat="1" ht="9.6" x14ac:dyDescent="0.2">
      <c r="A47" s="16" t="s">
        <v>1</v>
      </c>
      <c r="B47" s="16" t="s">
        <v>36</v>
      </c>
      <c r="C47" s="17">
        <v>870</v>
      </c>
      <c r="D47" s="16" t="s">
        <v>284</v>
      </c>
      <c r="E47" s="16" t="s">
        <v>247</v>
      </c>
      <c r="F47" s="16" t="s">
        <v>35</v>
      </c>
      <c r="G47" s="17" t="s">
        <v>271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23">
        <v>0</v>
      </c>
      <c r="W47" s="24">
        <f t="shared" si="1"/>
        <v>0</v>
      </c>
      <c r="X47" s="25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870</v>
      </c>
      <c r="D48" s="16" t="s">
        <v>284</v>
      </c>
      <c r="E48" s="16" t="s">
        <v>247</v>
      </c>
      <c r="F48" s="16" t="s">
        <v>35</v>
      </c>
      <c r="G48" s="17" t="s">
        <v>271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23">
        <v>0.5</v>
      </c>
      <c r="W48" s="24">
        <f t="shared" si="1"/>
        <v>2</v>
      </c>
      <c r="X48" s="25">
        <f t="shared" si="2"/>
        <v>4</v>
      </c>
    </row>
    <row r="49" spans="1:24" s="22" customFormat="1" ht="9.6" x14ac:dyDescent="0.2">
      <c r="A49" s="16" t="s">
        <v>1</v>
      </c>
      <c r="B49" s="16" t="s">
        <v>36</v>
      </c>
      <c r="C49" s="17">
        <v>870</v>
      </c>
      <c r="D49" s="16" t="s">
        <v>284</v>
      </c>
      <c r="E49" s="16" t="s">
        <v>247</v>
      </c>
      <c r="F49" s="16" t="s">
        <v>35</v>
      </c>
      <c r="G49" s="17" t="s">
        <v>271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23">
        <v>6</v>
      </c>
      <c r="W49" s="24">
        <f t="shared" si="1"/>
        <v>0</v>
      </c>
      <c r="X49" s="25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870</v>
      </c>
      <c r="D50" s="16" t="s">
        <v>284</v>
      </c>
      <c r="E50" s="16" t="s">
        <v>259</v>
      </c>
      <c r="F50" s="16" t="s">
        <v>17</v>
      </c>
      <c r="G50" s="17" t="s">
        <v>271</v>
      </c>
      <c r="H50" s="17">
        <v>48</v>
      </c>
      <c r="I50" s="16" t="s">
        <v>22</v>
      </c>
      <c r="J50" s="18">
        <v>1</v>
      </c>
      <c r="K50" s="18">
        <v>0</v>
      </c>
      <c r="L50" s="18">
        <v>4</v>
      </c>
      <c r="M50" s="18">
        <v>0</v>
      </c>
      <c r="N50" s="18">
        <v>1</v>
      </c>
      <c r="O50" s="18">
        <v>0</v>
      </c>
      <c r="P50" s="18">
        <v>0</v>
      </c>
      <c r="Q50" s="18">
        <v>1</v>
      </c>
      <c r="R50" s="18">
        <v>0</v>
      </c>
      <c r="S50" s="18">
        <v>2</v>
      </c>
      <c r="T50" s="18">
        <v>2</v>
      </c>
      <c r="U50" s="18">
        <v>0</v>
      </c>
      <c r="V50" s="23">
        <v>0</v>
      </c>
      <c r="W50" s="24">
        <f t="shared" si="1"/>
        <v>11</v>
      </c>
      <c r="X50" s="25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870</v>
      </c>
      <c r="D51" s="16" t="s">
        <v>284</v>
      </c>
      <c r="E51" s="16" t="s">
        <v>259</v>
      </c>
      <c r="F51" s="16" t="s">
        <v>17</v>
      </c>
      <c r="G51" s="17" t="s">
        <v>271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23">
        <v>1.5</v>
      </c>
      <c r="W51" s="24">
        <f t="shared" si="1"/>
        <v>0</v>
      </c>
      <c r="X51" s="25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870</v>
      </c>
      <c r="D52" s="16" t="s">
        <v>284</v>
      </c>
      <c r="E52" s="16" t="s">
        <v>259</v>
      </c>
      <c r="F52" s="16" t="s">
        <v>17</v>
      </c>
      <c r="G52" s="17" t="s">
        <v>271</v>
      </c>
      <c r="H52" s="17">
        <v>50</v>
      </c>
      <c r="I52" s="16" t="s">
        <v>308</v>
      </c>
      <c r="J52" s="18">
        <v>2</v>
      </c>
      <c r="K52" s="18">
        <v>3</v>
      </c>
      <c r="L52" s="18">
        <v>1</v>
      </c>
      <c r="M52" s="18">
        <v>2</v>
      </c>
      <c r="N52" s="18">
        <v>1</v>
      </c>
      <c r="O52" s="18">
        <v>1</v>
      </c>
      <c r="P52" s="18">
        <v>0</v>
      </c>
      <c r="Q52" s="18">
        <v>2</v>
      </c>
      <c r="R52" s="18">
        <v>0</v>
      </c>
      <c r="S52" s="18">
        <v>0</v>
      </c>
      <c r="T52" s="18">
        <v>0</v>
      </c>
      <c r="U52" s="18">
        <v>1</v>
      </c>
      <c r="V52" s="23">
        <v>20.5</v>
      </c>
      <c r="W52" s="24">
        <f t="shared" si="1"/>
        <v>13</v>
      </c>
      <c r="X52" s="25">
        <f t="shared" si="2"/>
        <v>0.63414634146341464</v>
      </c>
    </row>
    <row r="53" spans="1:24" s="22" customFormat="1" ht="9.6" x14ac:dyDescent="0.2">
      <c r="A53" s="16" t="s">
        <v>1</v>
      </c>
      <c r="B53" s="16" t="s">
        <v>17</v>
      </c>
      <c r="C53" s="17">
        <v>870</v>
      </c>
      <c r="D53" s="16" t="s">
        <v>284</v>
      </c>
      <c r="E53" s="16" t="s">
        <v>259</v>
      </c>
      <c r="F53" s="16" t="s">
        <v>17</v>
      </c>
      <c r="G53" s="17" t="s">
        <v>273</v>
      </c>
      <c r="H53" s="17">
        <v>51</v>
      </c>
      <c r="I53" s="16" t="s">
        <v>18</v>
      </c>
      <c r="J53" s="18">
        <v>7</v>
      </c>
      <c r="K53" s="18">
        <v>14</v>
      </c>
      <c r="L53" s="18">
        <v>24</v>
      </c>
      <c r="M53" s="18">
        <v>8</v>
      </c>
      <c r="N53" s="18">
        <v>13</v>
      </c>
      <c r="O53" s="18">
        <v>12</v>
      </c>
      <c r="P53" s="18">
        <v>9</v>
      </c>
      <c r="Q53" s="18">
        <v>21</v>
      </c>
      <c r="R53" s="18">
        <v>21</v>
      </c>
      <c r="S53" s="18">
        <v>17</v>
      </c>
      <c r="T53" s="18">
        <v>12</v>
      </c>
      <c r="U53" s="18">
        <v>4</v>
      </c>
      <c r="V53" s="23">
        <v>119</v>
      </c>
      <c r="W53" s="24">
        <f t="shared" si="1"/>
        <v>162</v>
      </c>
      <c r="X53" s="25">
        <f t="shared" si="2"/>
        <v>1.3613445378151261</v>
      </c>
    </row>
    <row r="54" spans="1:24" s="22" customFormat="1" ht="9.6" x14ac:dyDescent="0.2">
      <c r="A54" s="16" t="s">
        <v>1</v>
      </c>
      <c r="B54" s="16" t="s">
        <v>17</v>
      </c>
      <c r="C54" s="17">
        <v>870</v>
      </c>
      <c r="D54" s="16" t="s">
        <v>284</v>
      </c>
      <c r="E54" s="16" t="s">
        <v>259</v>
      </c>
      <c r="F54" s="16" t="s">
        <v>17</v>
      </c>
      <c r="G54" s="17" t="s">
        <v>271</v>
      </c>
      <c r="H54" s="17">
        <v>52</v>
      </c>
      <c r="I54" s="16" t="s">
        <v>309</v>
      </c>
      <c r="J54" s="18">
        <v>6</v>
      </c>
      <c r="K54" s="18">
        <v>3</v>
      </c>
      <c r="L54" s="18">
        <v>1</v>
      </c>
      <c r="M54" s="18">
        <v>2</v>
      </c>
      <c r="N54" s="18">
        <v>2</v>
      </c>
      <c r="O54" s="18">
        <v>7</v>
      </c>
      <c r="P54" s="18">
        <v>1</v>
      </c>
      <c r="Q54" s="18">
        <v>2</v>
      </c>
      <c r="R54" s="18">
        <v>2</v>
      </c>
      <c r="S54" s="18">
        <v>3</v>
      </c>
      <c r="T54" s="18">
        <v>5</v>
      </c>
      <c r="U54" s="18">
        <v>3</v>
      </c>
      <c r="V54" s="23">
        <v>2</v>
      </c>
      <c r="W54" s="24">
        <f t="shared" si="1"/>
        <v>37</v>
      </c>
      <c r="X54" s="25">
        <f t="shared" si="2"/>
        <v>18.5</v>
      </c>
    </row>
    <row r="55" spans="1:24" s="22" customFormat="1" ht="9.6" x14ac:dyDescent="0.2">
      <c r="A55" s="16" t="s">
        <v>5</v>
      </c>
      <c r="B55" s="16" t="s">
        <v>214</v>
      </c>
      <c r="C55" s="17">
        <v>870</v>
      </c>
      <c r="D55" s="16" t="s">
        <v>284</v>
      </c>
      <c r="E55" s="16" t="s">
        <v>247</v>
      </c>
      <c r="F55" s="16" t="s">
        <v>215</v>
      </c>
      <c r="G55" s="17" t="s">
        <v>273</v>
      </c>
      <c r="H55" s="17">
        <v>53</v>
      </c>
      <c r="I55" s="16" t="s">
        <v>215</v>
      </c>
      <c r="J55" s="18">
        <v>1</v>
      </c>
      <c r="K55" s="18">
        <v>2</v>
      </c>
      <c r="L55" s="18">
        <v>32</v>
      </c>
      <c r="M55" s="18">
        <v>6</v>
      </c>
      <c r="N55" s="18">
        <v>10</v>
      </c>
      <c r="O55" s="18">
        <v>26</v>
      </c>
      <c r="P55" s="18">
        <v>7</v>
      </c>
      <c r="Q55" s="18">
        <v>13</v>
      </c>
      <c r="R55" s="18">
        <v>4</v>
      </c>
      <c r="S55" s="18">
        <v>8</v>
      </c>
      <c r="T55" s="18">
        <v>19</v>
      </c>
      <c r="U55" s="18">
        <v>2</v>
      </c>
      <c r="V55" s="23">
        <v>25.5</v>
      </c>
      <c r="W55" s="24">
        <f t="shared" si="1"/>
        <v>130</v>
      </c>
      <c r="X55" s="25">
        <f t="shared" si="2"/>
        <v>5.0980392156862742</v>
      </c>
    </row>
    <row r="56" spans="1:24" s="22" customFormat="1" ht="9.6" x14ac:dyDescent="0.2">
      <c r="A56" s="16" t="s">
        <v>1</v>
      </c>
      <c r="B56" s="16" t="s">
        <v>47</v>
      </c>
      <c r="C56" s="17">
        <v>870</v>
      </c>
      <c r="D56" s="16" t="s">
        <v>284</v>
      </c>
      <c r="E56" s="16" t="s">
        <v>247</v>
      </c>
      <c r="F56" s="16" t="s">
        <v>84</v>
      </c>
      <c r="G56" s="17" t="s">
        <v>273</v>
      </c>
      <c r="H56" s="17">
        <v>54</v>
      </c>
      <c r="I56" s="16" t="s">
        <v>47</v>
      </c>
      <c r="J56" s="18">
        <v>10</v>
      </c>
      <c r="K56" s="18">
        <v>5</v>
      </c>
      <c r="L56" s="18">
        <v>5</v>
      </c>
      <c r="M56" s="18">
        <v>1</v>
      </c>
      <c r="N56" s="18">
        <v>3</v>
      </c>
      <c r="O56" s="18">
        <v>4</v>
      </c>
      <c r="P56" s="18">
        <v>2</v>
      </c>
      <c r="Q56" s="18">
        <v>11</v>
      </c>
      <c r="R56" s="18">
        <v>6</v>
      </c>
      <c r="S56" s="18">
        <v>10</v>
      </c>
      <c r="T56" s="18">
        <v>4</v>
      </c>
      <c r="U56" s="18">
        <v>4</v>
      </c>
      <c r="V56" s="23">
        <v>94.5</v>
      </c>
      <c r="W56" s="24">
        <f t="shared" si="1"/>
        <v>65</v>
      </c>
      <c r="X56" s="25">
        <f t="shared" si="2"/>
        <v>0.68783068783068779</v>
      </c>
    </row>
    <row r="57" spans="1:24" s="22" customFormat="1" ht="9.6" x14ac:dyDescent="0.2">
      <c r="A57" s="16" t="s">
        <v>1</v>
      </c>
      <c r="B57" s="16" t="s">
        <v>47</v>
      </c>
      <c r="C57" s="17">
        <v>870</v>
      </c>
      <c r="D57" s="16" t="s">
        <v>284</v>
      </c>
      <c r="E57" s="16" t="s">
        <v>247</v>
      </c>
      <c r="F57" s="16" t="s">
        <v>84</v>
      </c>
      <c r="G57" s="17" t="s">
        <v>271</v>
      </c>
      <c r="H57" s="17">
        <v>55</v>
      </c>
      <c r="I57" s="16" t="s">
        <v>50</v>
      </c>
      <c r="J57" s="18">
        <v>1</v>
      </c>
      <c r="K57" s="18">
        <v>1</v>
      </c>
      <c r="L57" s="18">
        <v>1</v>
      </c>
      <c r="M57" s="18">
        <v>2</v>
      </c>
      <c r="N57" s="18">
        <v>0</v>
      </c>
      <c r="O57" s="18">
        <v>0</v>
      </c>
      <c r="P57" s="18">
        <v>1</v>
      </c>
      <c r="Q57" s="18">
        <v>3</v>
      </c>
      <c r="R57" s="18">
        <v>1</v>
      </c>
      <c r="S57" s="18">
        <v>2</v>
      </c>
      <c r="T57" s="18">
        <v>0</v>
      </c>
      <c r="U57" s="18">
        <v>5</v>
      </c>
      <c r="V57" s="23">
        <v>12.5</v>
      </c>
      <c r="W57" s="24">
        <f t="shared" si="1"/>
        <v>17</v>
      </c>
      <c r="X57" s="25">
        <f t="shared" si="2"/>
        <v>1.36</v>
      </c>
    </row>
    <row r="58" spans="1:24" s="22" customFormat="1" ht="9.6" x14ac:dyDescent="0.2">
      <c r="A58" s="16" t="s">
        <v>1</v>
      </c>
      <c r="B58" s="16" t="s">
        <v>47</v>
      </c>
      <c r="C58" s="17">
        <v>870</v>
      </c>
      <c r="D58" s="16" t="s">
        <v>284</v>
      </c>
      <c r="E58" s="16" t="s">
        <v>247</v>
      </c>
      <c r="F58" s="16" t="s">
        <v>84</v>
      </c>
      <c r="G58" s="17" t="s">
        <v>271</v>
      </c>
      <c r="H58" s="17">
        <v>56</v>
      </c>
      <c r="I58" s="16" t="s">
        <v>49</v>
      </c>
      <c r="J58" s="18">
        <v>3</v>
      </c>
      <c r="K58" s="18">
        <v>2</v>
      </c>
      <c r="L58" s="18">
        <v>3</v>
      </c>
      <c r="M58" s="18">
        <v>3</v>
      </c>
      <c r="N58" s="18">
        <v>6</v>
      </c>
      <c r="O58" s="18">
        <v>1</v>
      </c>
      <c r="P58" s="18">
        <v>2</v>
      </c>
      <c r="Q58" s="18">
        <v>2</v>
      </c>
      <c r="R58" s="18">
        <v>5</v>
      </c>
      <c r="S58" s="18">
        <v>4</v>
      </c>
      <c r="T58" s="18">
        <v>3</v>
      </c>
      <c r="U58" s="18">
        <v>1</v>
      </c>
      <c r="V58" s="23">
        <v>22.5</v>
      </c>
      <c r="W58" s="24">
        <f t="shared" si="1"/>
        <v>35</v>
      </c>
      <c r="X58" s="25">
        <f t="shared" si="2"/>
        <v>1.5555555555555556</v>
      </c>
    </row>
    <row r="59" spans="1:24" s="22" customFormat="1" ht="9.6" x14ac:dyDescent="0.2">
      <c r="A59" s="16" t="s">
        <v>1</v>
      </c>
      <c r="B59" s="16" t="s">
        <v>47</v>
      </c>
      <c r="C59" s="17">
        <v>870</v>
      </c>
      <c r="D59" s="16" t="s">
        <v>284</v>
      </c>
      <c r="E59" s="16" t="s">
        <v>247</v>
      </c>
      <c r="F59" s="16" t="s">
        <v>84</v>
      </c>
      <c r="G59" s="17" t="s">
        <v>271</v>
      </c>
      <c r="H59" s="17">
        <v>57</v>
      </c>
      <c r="I59" s="16" t="s">
        <v>310</v>
      </c>
      <c r="J59" s="18">
        <v>3</v>
      </c>
      <c r="K59" s="18">
        <v>0</v>
      </c>
      <c r="L59" s="18">
        <v>0</v>
      </c>
      <c r="M59" s="18">
        <v>0</v>
      </c>
      <c r="N59" s="18">
        <v>1</v>
      </c>
      <c r="O59" s="18">
        <v>0</v>
      </c>
      <c r="P59" s="18">
        <v>1</v>
      </c>
      <c r="Q59" s="18">
        <v>11</v>
      </c>
      <c r="R59" s="18">
        <v>4</v>
      </c>
      <c r="S59" s="18">
        <v>7</v>
      </c>
      <c r="T59" s="18">
        <v>3</v>
      </c>
      <c r="U59" s="18">
        <v>3</v>
      </c>
      <c r="V59" s="23">
        <v>3</v>
      </c>
      <c r="W59" s="24">
        <f t="shared" si="1"/>
        <v>33</v>
      </c>
      <c r="X59" s="25">
        <f t="shared" si="2"/>
        <v>11</v>
      </c>
    </row>
    <row r="60" spans="1:24" s="22" customFormat="1" ht="9.6" x14ac:dyDescent="0.2">
      <c r="A60" s="16" t="s">
        <v>1</v>
      </c>
      <c r="B60" s="16" t="s">
        <v>47</v>
      </c>
      <c r="C60" s="17">
        <v>870</v>
      </c>
      <c r="D60" s="16" t="s">
        <v>284</v>
      </c>
      <c r="E60" s="16" t="s">
        <v>247</v>
      </c>
      <c r="F60" s="16" t="s">
        <v>84</v>
      </c>
      <c r="G60" s="17" t="s">
        <v>271</v>
      </c>
      <c r="H60" s="17">
        <v>58</v>
      </c>
      <c r="I60" s="16" t="s">
        <v>51</v>
      </c>
      <c r="J60" s="18">
        <v>3</v>
      </c>
      <c r="K60" s="18">
        <v>2</v>
      </c>
      <c r="L60" s="18">
        <v>4</v>
      </c>
      <c r="M60" s="18">
        <v>2</v>
      </c>
      <c r="N60" s="18">
        <v>0</v>
      </c>
      <c r="O60" s="18">
        <v>3</v>
      </c>
      <c r="P60" s="18">
        <v>3</v>
      </c>
      <c r="Q60" s="18">
        <v>1</v>
      </c>
      <c r="R60" s="18">
        <v>0</v>
      </c>
      <c r="S60" s="18">
        <v>2</v>
      </c>
      <c r="T60" s="18">
        <v>1</v>
      </c>
      <c r="U60" s="18">
        <v>0</v>
      </c>
      <c r="V60" s="23">
        <v>7</v>
      </c>
      <c r="W60" s="24">
        <f t="shared" si="1"/>
        <v>21</v>
      </c>
      <c r="X60" s="25">
        <f t="shared" si="2"/>
        <v>3</v>
      </c>
    </row>
    <row r="61" spans="1:24" s="22" customFormat="1" ht="9.6" x14ac:dyDescent="0.2">
      <c r="A61" s="16" t="s">
        <v>1</v>
      </c>
      <c r="B61" s="16" t="s">
        <v>47</v>
      </c>
      <c r="C61" s="17">
        <v>870</v>
      </c>
      <c r="D61" s="16" t="s">
        <v>284</v>
      </c>
      <c r="E61" s="16" t="s">
        <v>247</v>
      </c>
      <c r="F61" s="16" t="s">
        <v>84</v>
      </c>
      <c r="G61" s="17" t="s">
        <v>271</v>
      </c>
      <c r="H61" s="17">
        <v>59</v>
      </c>
      <c r="I61" s="16" t="s">
        <v>48</v>
      </c>
      <c r="J61" s="18">
        <v>2</v>
      </c>
      <c r="K61" s="18">
        <v>1</v>
      </c>
      <c r="L61" s="18">
        <v>0</v>
      </c>
      <c r="M61" s="18">
        <v>0</v>
      </c>
      <c r="N61" s="18">
        <v>2</v>
      </c>
      <c r="O61" s="18">
        <v>0</v>
      </c>
      <c r="P61" s="18">
        <v>1</v>
      </c>
      <c r="Q61" s="18">
        <v>0</v>
      </c>
      <c r="R61" s="18">
        <v>0</v>
      </c>
      <c r="S61" s="18">
        <v>1</v>
      </c>
      <c r="T61" s="18">
        <v>0</v>
      </c>
      <c r="U61" s="18">
        <v>3</v>
      </c>
      <c r="V61" s="23">
        <v>5</v>
      </c>
      <c r="W61" s="24">
        <f t="shared" si="1"/>
        <v>10</v>
      </c>
      <c r="X61" s="25">
        <f t="shared" si="2"/>
        <v>2</v>
      </c>
    </row>
    <row r="62" spans="1:24" s="22" customFormat="1" ht="9.6" x14ac:dyDescent="0.2">
      <c r="A62" s="16" t="s">
        <v>1</v>
      </c>
      <c r="B62" s="16" t="s">
        <v>64</v>
      </c>
      <c r="C62" s="17">
        <v>870</v>
      </c>
      <c r="D62" s="16" t="s">
        <v>284</v>
      </c>
      <c r="E62" s="16" t="s">
        <v>247</v>
      </c>
      <c r="F62" s="16" t="s">
        <v>84</v>
      </c>
      <c r="G62" s="17" t="s">
        <v>273</v>
      </c>
      <c r="H62" s="17">
        <v>60</v>
      </c>
      <c r="I62" s="16" t="s">
        <v>66</v>
      </c>
      <c r="J62" s="18">
        <v>5</v>
      </c>
      <c r="K62" s="18">
        <v>0</v>
      </c>
      <c r="L62" s="18">
        <v>1</v>
      </c>
      <c r="M62" s="18">
        <v>0</v>
      </c>
      <c r="N62" s="18">
        <v>4</v>
      </c>
      <c r="O62" s="18">
        <v>0</v>
      </c>
      <c r="P62" s="18">
        <v>0</v>
      </c>
      <c r="Q62" s="18">
        <v>3</v>
      </c>
      <c r="R62" s="18">
        <v>2</v>
      </c>
      <c r="S62" s="18">
        <v>3</v>
      </c>
      <c r="T62" s="18">
        <v>0</v>
      </c>
      <c r="U62" s="18">
        <v>0</v>
      </c>
      <c r="V62" s="23">
        <v>29.5</v>
      </c>
      <c r="W62" s="24">
        <f t="shared" si="1"/>
        <v>18</v>
      </c>
      <c r="X62" s="25">
        <f t="shared" si="2"/>
        <v>0.61016949152542377</v>
      </c>
    </row>
    <row r="63" spans="1:24" s="22" customFormat="1" ht="9.6" x14ac:dyDescent="0.2">
      <c r="A63" s="16" t="s">
        <v>1</v>
      </c>
      <c r="B63" s="16" t="s">
        <v>64</v>
      </c>
      <c r="C63" s="17">
        <v>870</v>
      </c>
      <c r="D63" s="16" t="s">
        <v>284</v>
      </c>
      <c r="E63" s="16" t="s">
        <v>247</v>
      </c>
      <c r="F63" s="16" t="s">
        <v>84</v>
      </c>
      <c r="G63" s="17" t="s">
        <v>271</v>
      </c>
      <c r="H63" s="17">
        <v>61</v>
      </c>
      <c r="I63" s="16" t="s">
        <v>67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1</v>
      </c>
      <c r="R63" s="18">
        <v>0</v>
      </c>
      <c r="S63" s="18">
        <v>0</v>
      </c>
      <c r="T63" s="18">
        <v>2</v>
      </c>
      <c r="U63" s="18">
        <v>0</v>
      </c>
      <c r="V63" s="23">
        <v>10</v>
      </c>
      <c r="W63" s="24">
        <f t="shared" si="1"/>
        <v>3</v>
      </c>
      <c r="X63" s="25">
        <f t="shared" si="2"/>
        <v>0.3</v>
      </c>
    </row>
    <row r="64" spans="1:24" s="22" customFormat="1" ht="9.6" x14ac:dyDescent="0.2">
      <c r="A64" s="16" t="s">
        <v>1</v>
      </c>
      <c r="B64" s="16" t="s">
        <v>64</v>
      </c>
      <c r="C64" s="17">
        <v>870</v>
      </c>
      <c r="D64" s="16" t="s">
        <v>284</v>
      </c>
      <c r="E64" s="16" t="s">
        <v>247</v>
      </c>
      <c r="F64" s="16" t="s">
        <v>84</v>
      </c>
      <c r="G64" s="17" t="s">
        <v>271</v>
      </c>
      <c r="H64" s="17">
        <v>62</v>
      </c>
      <c r="I64" s="16" t="s">
        <v>65</v>
      </c>
      <c r="J64" s="18">
        <v>1</v>
      </c>
      <c r="K64" s="18">
        <v>4</v>
      </c>
      <c r="L64" s="18">
        <v>6</v>
      </c>
      <c r="M64" s="18">
        <v>6</v>
      </c>
      <c r="N64" s="18">
        <v>3</v>
      </c>
      <c r="O64" s="18">
        <v>0</v>
      </c>
      <c r="P64" s="18">
        <v>1</v>
      </c>
      <c r="Q64" s="18">
        <v>1</v>
      </c>
      <c r="R64" s="18">
        <v>0</v>
      </c>
      <c r="S64" s="18">
        <v>2</v>
      </c>
      <c r="T64" s="18">
        <v>1</v>
      </c>
      <c r="U64" s="18">
        <v>1</v>
      </c>
      <c r="V64" s="23">
        <v>5.5</v>
      </c>
      <c r="W64" s="24">
        <f t="shared" si="1"/>
        <v>26</v>
      </c>
      <c r="X64" s="25">
        <f t="shared" si="2"/>
        <v>4.7272727272727275</v>
      </c>
    </row>
    <row r="65" spans="1:24" s="22" customFormat="1" ht="9.6" x14ac:dyDescent="0.2">
      <c r="A65" s="16" t="s">
        <v>1</v>
      </c>
      <c r="B65" s="16" t="s">
        <v>64</v>
      </c>
      <c r="C65" s="17">
        <v>870</v>
      </c>
      <c r="D65" s="16" t="s">
        <v>284</v>
      </c>
      <c r="E65" s="16" t="s">
        <v>247</v>
      </c>
      <c r="F65" s="16" t="s">
        <v>84</v>
      </c>
      <c r="G65" s="17" t="s">
        <v>273</v>
      </c>
      <c r="H65" s="17">
        <v>63</v>
      </c>
      <c r="I65" s="16" t="s">
        <v>63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>
        <v>1</v>
      </c>
      <c r="T65" s="18">
        <v>1</v>
      </c>
      <c r="U65" s="18">
        <v>2</v>
      </c>
      <c r="V65" s="23">
        <v>9</v>
      </c>
      <c r="W65" s="24">
        <f t="shared" si="1"/>
        <v>5</v>
      </c>
      <c r="X65" s="25">
        <f t="shared" si="2"/>
        <v>0.55555555555555558</v>
      </c>
    </row>
    <row r="66" spans="1:24" s="22" customFormat="1" ht="9.6" x14ac:dyDescent="0.2">
      <c r="A66" s="16" t="s">
        <v>1</v>
      </c>
      <c r="B66" s="16" t="s">
        <v>84</v>
      </c>
      <c r="C66" s="17">
        <v>870</v>
      </c>
      <c r="D66" s="16" t="s">
        <v>284</v>
      </c>
      <c r="E66" s="16" t="s">
        <v>247</v>
      </c>
      <c r="F66" s="16" t="s">
        <v>84</v>
      </c>
      <c r="G66" s="17" t="s">
        <v>273</v>
      </c>
      <c r="H66" s="17">
        <v>64</v>
      </c>
      <c r="I66" s="16" t="s">
        <v>311</v>
      </c>
      <c r="J66" s="18">
        <v>28</v>
      </c>
      <c r="K66" s="18">
        <v>23</v>
      </c>
      <c r="L66" s="18">
        <v>41</v>
      </c>
      <c r="M66" s="18">
        <v>22</v>
      </c>
      <c r="N66" s="18">
        <v>16</v>
      </c>
      <c r="O66" s="18">
        <v>14</v>
      </c>
      <c r="P66" s="18">
        <v>15</v>
      </c>
      <c r="Q66" s="18">
        <v>11</v>
      </c>
      <c r="R66" s="18">
        <v>12</v>
      </c>
      <c r="S66" s="18">
        <v>13</v>
      </c>
      <c r="T66" s="18">
        <v>10</v>
      </c>
      <c r="U66" s="18">
        <v>2</v>
      </c>
      <c r="V66" s="23">
        <v>89</v>
      </c>
      <c r="W66" s="24">
        <f t="shared" si="1"/>
        <v>207</v>
      </c>
      <c r="X66" s="25">
        <f t="shared" si="2"/>
        <v>2.3258426966292136</v>
      </c>
    </row>
    <row r="67" spans="1:24" s="22" customFormat="1" ht="9.6" x14ac:dyDescent="0.2">
      <c r="A67" s="16" t="s">
        <v>1</v>
      </c>
      <c r="B67" s="16" t="s">
        <v>84</v>
      </c>
      <c r="C67" s="17">
        <v>870</v>
      </c>
      <c r="D67" s="16" t="s">
        <v>284</v>
      </c>
      <c r="E67" s="16" t="s">
        <v>247</v>
      </c>
      <c r="F67" s="16" t="s">
        <v>84</v>
      </c>
      <c r="G67" s="17" t="s">
        <v>271</v>
      </c>
      <c r="H67" s="17">
        <v>65</v>
      </c>
      <c r="I67" s="16" t="s">
        <v>88</v>
      </c>
      <c r="J67" s="18">
        <v>1</v>
      </c>
      <c r="K67" s="18">
        <v>1</v>
      </c>
      <c r="L67" s="18">
        <v>2</v>
      </c>
      <c r="M67" s="18">
        <v>7</v>
      </c>
      <c r="N67" s="18">
        <v>8</v>
      </c>
      <c r="O67" s="18">
        <v>0</v>
      </c>
      <c r="P67" s="18">
        <v>14</v>
      </c>
      <c r="Q67" s="18">
        <v>15</v>
      </c>
      <c r="R67" s="18">
        <v>8</v>
      </c>
      <c r="S67" s="18">
        <v>2</v>
      </c>
      <c r="T67" s="18">
        <v>10</v>
      </c>
      <c r="U67" s="18">
        <v>2</v>
      </c>
      <c r="V67" s="23">
        <v>23</v>
      </c>
      <c r="W67" s="24">
        <f t="shared" si="1"/>
        <v>70</v>
      </c>
      <c r="X67" s="25">
        <f t="shared" si="2"/>
        <v>3.0434782608695654</v>
      </c>
    </row>
    <row r="68" spans="1:24" s="22" customFormat="1" ht="9.6" x14ac:dyDescent="0.2">
      <c r="A68" s="16" t="s">
        <v>1</v>
      </c>
      <c r="B68" s="16" t="s">
        <v>99</v>
      </c>
      <c r="C68" s="17">
        <v>870</v>
      </c>
      <c r="D68" s="16" t="s">
        <v>284</v>
      </c>
      <c r="E68" s="16" t="s">
        <v>247</v>
      </c>
      <c r="F68" s="16" t="s">
        <v>98</v>
      </c>
      <c r="G68" s="17" t="s">
        <v>312</v>
      </c>
      <c r="H68" s="17">
        <v>66</v>
      </c>
      <c r="I68" s="16" t="s">
        <v>313</v>
      </c>
      <c r="J68" s="18">
        <v>9</v>
      </c>
      <c r="K68" s="18">
        <v>14</v>
      </c>
      <c r="L68" s="18">
        <v>6</v>
      </c>
      <c r="M68" s="18">
        <v>29</v>
      </c>
      <c r="N68" s="18">
        <v>62</v>
      </c>
      <c r="O68" s="18">
        <v>20</v>
      </c>
      <c r="P68" s="18">
        <v>34</v>
      </c>
      <c r="Q68" s="18">
        <v>32</v>
      </c>
      <c r="R68" s="18">
        <v>25</v>
      </c>
      <c r="S68" s="18">
        <v>51</v>
      </c>
      <c r="T68" s="18">
        <v>20</v>
      </c>
      <c r="U68" s="18">
        <v>13</v>
      </c>
      <c r="V68" s="23">
        <v>99.5</v>
      </c>
      <c r="W68" s="24">
        <f t="shared" si="1"/>
        <v>315</v>
      </c>
      <c r="X68" s="25">
        <f t="shared" si="2"/>
        <v>3.1658291457286434</v>
      </c>
    </row>
    <row r="69" spans="1:24" s="22" customFormat="1" ht="9.6" x14ac:dyDescent="0.2">
      <c r="A69" s="16" t="s">
        <v>1</v>
      </c>
      <c r="B69" s="16" t="s">
        <v>99</v>
      </c>
      <c r="C69" s="17">
        <v>870</v>
      </c>
      <c r="D69" s="16" t="s">
        <v>284</v>
      </c>
      <c r="E69" s="16" t="s">
        <v>247</v>
      </c>
      <c r="F69" s="16" t="s">
        <v>98</v>
      </c>
      <c r="G69" s="17" t="s">
        <v>271</v>
      </c>
      <c r="H69" s="17">
        <v>67</v>
      </c>
      <c r="I69" s="16" t="s">
        <v>314</v>
      </c>
      <c r="J69" s="18">
        <v>5</v>
      </c>
      <c r="K69" s="18">
        <v>4</v>
      </c>
      <c r="L69" s="18">
        <v>2</v>
      </c>
      <c r="M69" s="18">
        <v>1</v>
      </c>
      <c r="N69" s="18">
        <v>0</v>
      </c>
      <c r="O69" s="18">
        <v>1</v>
      </c>
      <c r="P69" s="18">
        <v>1</v>
      </c>
      <c r="Q69" s="18">
        <v>2</v>
      </c>
      <c r="R69" s="18">
        <v>2</v>
      </c>
      <c r="S69" s="18">
        <v>1</v>
      </c>
      <c r="T69" s="18">
        <v>1</v>
      </c>
      <c r="U69" s="18">
        <v>0</v>
      </c>
      <c r="V69" s="23">
        <v>2.5</v>
      </c>
      <c r="W69" s="24">
        <f t="shared" si="1"/>
        <v>20</v>
      </c>
      <c r="X69" s="25">
        <f t="shared" si="2"/>
        <v>8</v>
      </c>
    </row>
    <row r="70" spans="1:24" s="22" customFormat="1" ht="9.6" x14ac:dyDescent="0.2">
      <c r="A70" s="16" t="s">
        <v>1</v>
      </c>
      <c r="B70" s="16" t="s">
        <v>99</v>
      </c>
      <c r="C70" s="17">
        <v>870</v>
      </c>
      <c r="D70" s="16" t="s">
        <v>284</v>
      </c>
      <c r="E70" s="16" t="s">
        <v>247</v>
      </c>
      <c r="F70" s="16" t="s">
        <v>98</v>
      </c>
      <c r="G70" s="17" t="s">
        <v>271</v>
      </c>
      <c r="H70" s="17">
        <v>68</v>
      </c>
      <c r="I70" s="16" t="s">
        <v>101</v>
      </c>
      <c r="J70" s="18">
        <v>3</v>
      </c>
      <c r="K70" s="18">
        <v>1</v>
      </c>
      <c r="L70" s="18">
        <v>4</v>
      </c>
      <c r="M70" s="18">
        <v>2</v>
      </c>
      <c r="N70" s="18">
        <v>1</v>
      </c>
      <c r="O70" s="18">
        <v>6</v>
      </c>
      <c r="P70" s="18">
        <v>1</v>
      </c>
      <c r="Q70" s="18">
        <v>5</v>
      </c>
      <c r="R70" s="18">
        <v>4</v>
      </c>
      <c r="S70" s="18">
        <v>5</v>
      </c>
      <c r="T70" s="18">
        <v>6</v>
      </c>
      <c r="U70" s="18">
        <v>0</v>
      </c>
      <c r="V70" s="23">
        <v>6.5</v>
      </c>
      <c r="W70" s="24">
        <f t="shared" ref="W70:W133" si="3">SUM(J70:U70)</f>
        <v>38</v>
      </c>
      <c r="X70" s="25">
        <f t="shared" ref="X70:X133" si="4">IFERROR(W70/V70,0)</f>
        <v>5.8461538461538458</v>
      </c>
    </row>
    <row r="71" spans="1:24" s="22" customFormat="1" ht="9.6" x14ac:dyDescent="0.2">
      <c r="A71" s="16" t="s">
        <v>1</v>
      </c>
      <c r="B71" s="16" t="s">
        <v>99</v>
      </c>
      <c r="C71" s="17">
        <v>870</v>
      </c>
      <c r="D71" s="16" t="s">
        <v>284</v>
      </c>
      <c r="E71" s="16" t="s">
        <v>247</v>
      </c>
      <c r="F71" s="16" t="s">
        <v>98</v>
      </c>
      <c r="G71" s="17" t="s">
        <v>291</v>
      </c>
      <c r="H71" s="17">
        <v>69</v>
      </c>
      <c r="I71" s="16" t="s">
        <v>315</v>
      </c>
      <c r="J71" s="18">
        <v>11</v>
      </c>
      <c r="K71" s="18">
        <v>10</v>
      </c>
      <c r="L71" s="18">
        <v>15</v>
      </c>
      <c r="M71" s="18">
        <v>17</v>
      </c>
      <c r="N71" s="18">
        <v>23</v>
      </c>
      <c r="O71" s="18">
        <v>0</v>
      </c>
      <c r="P71" s="18">
        <v>2</v>
      </c>
      <c r="Q71" s="18">
        <v>11</v>
      </c>
      <c r="R71" s="18">
        <v>10</v>
      </c>
      <c r="S71" s="18">
        <v>3</v>
      </c>
      <c r="T71" s="18">
        <v>7</v>
      </c>
      <c r="U71" s="18">
        <v>7</v>
      </c>
      <c r="V71" s="23">
        <v>10.5</v>
      </c>
      <c r="W71" s="24">
        <f t="shared" si="3"/>
        <v>116</v>
      </c>
      <c r="X71" s="25">
        <f t="shared" si="4"/>
        <v>11.047619047619047</v>
      </c>
    </row>
    <row r="72" spans="1:24" s="22" customFormat="1" ht="9.6" x14ac:dyDescent="0.2">
      <c r="A72" s="16" t="s">
        <v>1</v>
      </c>
      <c r="B72" s="16" t="s">
        <v>193</v>
      </c>
      <c r="C72" s="17">
        <v>870</v>
      </c>
      <c r="D72" s="16" t="s">
        <v>284</v>
      </c>
      <c r="E72" s="16" t="s">
        <v>247</v>
      </c>
      <c r="F72" s="16" t="s">
        <v>98</v>
      </c>
      <c r="G72" s="17" t="s">
        <v>271</v>
      </c>
      <c r="H72" s="17">
        <v>70</v>
      </c>
      <c r="I72" s="16" t="s">
        <v>194</v>
      </c>
      <c r="J72" s="18">
        <v>6</v>
      </c>
      <c r="K72" s="18">
        <v>6</v>
      </c>
      <c r="L72" s="18">
        <v>9</v>
      </c>
      <c r="M72" s="18">
        <v>7</v>
      </c>
      <c r="N72" s="18">
        <v>0</v>
      </c>
      <c r="O72" s="18">
        <v>7</v>
      </c>
      <c r="P72" s="18">
        <v>6</v>
      </c>
      <c r="Q72" s="18">
        <v>10</v>
      </c>
      <c r="R72" s="18">
        <v>1</v>
      </c>
      <c r="S72" s="18">
        <v>0</v>
      </c>
      <c r="T72" s="18">
        <v>6</v>
      </c>
      <c r="U72" s="18">
        <v>8</v>
      </c>
      <c r="V72" s="23">
        <v>3.5</v>
      </c>
      <c r="W72" s="24">
        <f t="shared" si="3"/>
        <v>66</v>
      </c>
      <c r="X72" s="25">
        <f t="shared" si="4"/>
        <v>18.857142857142858</v>
      </c>
    </row>
    <row r="73" spans="1:24" s="22" customFormat="1" ht="9.6" x14ac:dyDescent="0.2">
      <c r="A73" s="16" t="s">
        <v>1</v>
      </c>
      <c r="B73" s="16" t="s">
        <v>193</v>
      </c>
      <c r="C73" s="17">
        <v>870</v>
      </c>
      <c r="D73" s="16" t="s">
        <v>284</v>
      </c>
      <c r="E73" s="16" t="s">
        <v>247</v>
      </c>
      <c r="F73" s="16" t="s">
        <v>98</v>
      </c>
      <c r="G73" s="17" t="s">
        <v>291</v>
      </c>
      <c r="H73" s="17">
        <v>71</v>
      </c>
      <c r="I73" s="16" t="s">
        <v>192</v>
      </c>
      <c r="J73" s="18">
        <v>15</v>
      </c>
      <c r="K73" s="18">
        <v>6</v>
      </c>
      <c r="L73" s="18">
        <v>8</v>
      </c>
      <c r="M73" s="18">
        <v>38</v>
      </c>
      <c r="N73" s="18">
        <v>2</v>
      </c>
      <c r="O73" s="18">
        <v>4</v>
      </c>
      <c r="P73" s="18">
        <v>1</v>
      </c>
      <c r="Q73" s="18">
        <v>14</v>
      </c>
      <c r="R73" s="18">
        <v>2</v>
      </c>
      <c r="S73" s="18">
        <v>1</v>
      </c>
      <c r="T73" s="18">
        <v>1</v>
      </c>
      <c r="U73" s="18">
        <v>1</v>
      </c>
      <c r="V73" s="23">
        <v>24.5</v>
      </c>
      <c r="W73" s="24">
        <f t="shared" si="3"/>
        <v>93</v>
      </c>
      <c r="X73" s="25">
        <f t="shared" si="4"/>
        <v>3.795918367346939</v>
      </c>
    </row>
    <row r="74" spans="1:24" s="22" customFormat="1" ht="9.6" x14ac:dyDescent="0.2">
      <c r="A74" s="16" t="s">
        <v>1</v>
      </c>
      <c r="B74" s="16" t="s">
        <v>193</v>
      </c>
      <c r="C74" s="17">
        <v>870</v>
      </c>
      <c r="D74" s="16" t="s">
        <v>284</v>
      </c>
      <c r="E74" s="16" t="s">
        <v>247</v>
      </c>
      <c r="F74" s="16" t="s">
        <v>98</v>
      </c>
      <c r="G74" s="17" t="s">
        <v>271</v>
      </c>
      <c r="H74" s="17">
        <v>72</v>
      </c>
      <c r="I74" s="16" t="s">
        <v>195</v>
      </c>
      <c r="J74" s="18">
        <v>1</v>
      </c>
      <c r="K74" s="18">
        <v>2</v>
      </c>
      <c r="L74" s="18">
        <v>2</v>
      </c>
      <c r="M74" s="18">
        <v>5</v>
      </c>
      <c r="N74" s="18">
        <v>0</v>
      </c>
      <c r="O74" s="18">
        <v>7</v>
      </c>
      <c r="P74" s="18">
        <v>0</v>
      </c>
      <c r="Q74" s="18">
        <v>0</v>
      </c>
      <c r="R74" s="18">
        <v>3</v>
      </c>
      <c r="S74" s="18">
        <v>0</v>
      </c>
      <c r="T74" s="18">
        <v>0</v>
      </c>
      <c r="U74" s="18">
        <v>1</v>
      </c>
      <c r="V74" s="23">
        <v>5.5</v>
      </c>
      <c r="W74" s="24">
        <f t="shared" si="3"/>
        <v>21</v>
      </c>
      <c r="X74" s="25">
        <f t="shared" si="4"/>
        <v>3.8181818181818183</v>
      </c>
    </row>
    <row r="75" spans="1:24" s="22" customFormat="1" ht="9.6" x14ac:dyDescent="0.2">
      <c r="A75" s="16" t="s">
        <v>1</v>
      </c>
      <c r="B75" s="16" t="s">
        <v>193</v>
      </c>
      <c r="C75" s="17">
        <v>870</v>
      </c>
      <c r="D75" s="16" t="s">
        <v>284</v>
      </c>
      <c r="E75" s="16" t="s">
        <v>247</v>
      </c>
      <c r="F75" s="16" t="s">
        <v>98</v>
      </c>
      <c r="G75" s="17" t="s">
        <v>291</v>
      </c>
      <c r="H75" s="17">
        <v>74</v>
      </c>
      <c r="I75" s="16" t="s">
        <v>316</v>
      </c>
      <c r="J75" s="18">
        <v>1</v>
      </c>
      <c r="K75" s="18">
        <v>2</v>
      </c>
      <c r="L75" s="18">
        <v>1</v>
      </c>
      <c r="M75" s="18">
        <v>0</v>
      </c>
      <c r="N75" s="18">
        <v>1</v>
      </c>
      <c r="O75" s="18">
        <v>9</v>
      </c>
      <c r="P75" s="18">
        <v>2</v>
      </c>
      <c r="Q75" s="18">
        <v>3</v>
      </c>
      <c r="R75" s="18">
        <v>1</v>
      </c>
      <c r="S75" s="18">
        <v>0</v>
      </c>
      <c r="T75" s="18">
        <v>7</v>
      </c>
      <c r="U75" s="18">
        <v>4</v>
      </c>
      <c r="V75" s="23">
        <v>11</v>
      </c>
      <c r="W75" s="24">
        <f t="shared" si="3"/>
        <v>31</v>
      </c>
      <c r="X75" s="25">
        <f t="shared" si="4"/>
        <v>2.8181818181818183</v>
      </c>
    </row>
    <row r="76" spans="1:24" s="22" customFormat="1" ht="9.6" x14ac:dyDescent="0.2">
      <c r="A76" s="16" t="s">
        <v>1</v>
      </c>
      <c r="B76" s="16" t="s">
        <v>193</v>
      </c>
      <c r="C76" s="17">
        <v>870</v>
      </c>
      <c r="D76" s="16" t="s">
        <v>284</v>
      </c>
      <c r="E76" s="16" t="s">
        <v>247</v>
      </c>
      <c r="F76" s="16" t="s">
        <v>98</v>
      </c>
      <c r="G76" s="17" t="s">
        <v>271</v>
      </c>
      <c r="H76" s="17">
        <v>75</v>
      </c>
      <c r="I76" s="16" t="s">
        <v>193</v>
      </c>
      <c r="J76" s="18">
        <v>0</v>
      </c>
      <c r="K76" s="18">
        <v>1</v>
      </c>
      <c r="L76" s="18">
        <v>0</v>
      </c>
      <c r="M76" s="18">
        <v>1</v>
      </c>
      <c r="N76" s="18">
        <v>1</v>
      </c>
      <c r="O76" s="18">
        <v>5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23">
        <v>2</v>
      </c>
      <c r="W76" s="24">
        <f t="shared" si="3"/>
        <v>8</v>
      </c>
      <c r="X76" s="25">
        <f t="shared" si="4"/>
        <v>4</v>
      </c>
    </row>
    <row r="77" spans="1:24" s="22" customFormat="1" ht="9.6" x14ac:dyDescent="0.2">
      <c r="A77" s="16" t="s">
        <v>317</v>
      </c>
      <c r="B77" s="16" t="s">
        <v>144</v>
      </c>
      <c r="C77" s="17">
        <v>870</v>
      </c>
      <c r="D77" s="16" t="s">
        <v>284</v>
      </c>
      <c r="E77" s="16" t="s">
        <v>144</v>
      </c>
      <c r="F77" s="16" t="s">
        <v>221</v>
      </c>
      <c r="G77" s="17" t="s">
        <v>271</v>
      </c>
      <c r="H77" s="17">
        <v>76</v>
      </c>
      <c r="I77" s="16" t="s">
        <v>146</v>
      </c>
      <c r="J77" s="18">
        <v>2</v>
      </c>
      <c r="K77" s="18">
        <v>4</v>
      </c>
      <c r="L77" s="18">
        <v>10</v>
      </c>
      <c r="M77" s="18">
        <v>1</v>
      </c>
      <c r="N77" s="18">
        <v>6</v>
      </c>
      <c r="O77" s="18">
        <v>4</v>
      </c>
      <c r="P77" s="18">
        <v>2</v>
      </c>
      <c r="Q77" s="18">
        <v>4</v>
      </c>
      <c r="R77" s="18">
        <v>4</v>
      </c>
      <c r="S77" s="18">
        <v>8</v>
      </c>
      <c r="T77" s="18">
        <v>2</v>
      </c>
      <c r="U77" s="18">
        <v>0</v>
      </c>
      <c r="V77" s="23">
        <v>15</v>
      </c>
      <c r="W77" s="24">
        <f t="shared" si="3"/>
        <v>47</v>
      </c>
      <c r="X77" s="25">
        <f t="shared" si="4"/>
        <v>3.1333333333333333</v>
      </c>
    </row>
    <row r="78" spans="1:24" s="22" customFormat="1" ht="9.6" x14ac:dyDescent="0.2">
      <c r="A78" s="16" t="s">
        <v>139</v>
      </c>
      <c r="B78" s="16" t="s">
        <v>139</v>
      </c>
      <c r="C78" s="17">
        <v>870</v>
      </c>
      <c r="D78" s="16" t="s">
        <v>284</v>
      </c>
      <c r="E78" s="16" t="s">
        <v>247</v>
      </c>
      <c r="F78" s="16" t="s">
        <v>139</v>
      </c>
      <c r="G78" s="17" t="s">
        <v>273</v>
      </c>
      <c r="H78" s="17">
        <v>77</v>
      </c>
      <c r="I78" s="16" t="s">
        <v>318</v>
      </c>
      <c r="J78" s="18">
        <v>11</v>
      </c>
      <c r="K78" s="18">
        <v>14</v>
      </c>
      <c r="L78" s="18">
        <v>26</v>
      </c>
      <c r="M78" s="18">
        <v>23</v>
      </c>
      <c r="N78" s="18">
        <v>14</v>
      </c>
      <c r="O78" s="18">
        <v>5</v>
      </c>
      <c r="P78" s="18">
        <v>13</v>
      </c>
      <c r="Q78" s="18">
        <v>31</v>
      </c>
      <c r="R78" s="18">
        <v>22</v>
      </c>
      <c r="S78" s="18">
        <v>30</v>
      </c>
      <c r="T78" s="18">
        <v>19</v>
      </c>
      <c r="U78" s="18">
        <v>2</v>
      </c>
      <c r="V78" s="23">
        <v>87.5</v>
      </c>
      <c r="W78" s="24">
        <f t="shared" si="3"/>
        <v>210</v>
      </c>
      <c r="X78" s="25">
        <f t="shared" si="4"/>
        <v>2.4</v>
      </c>
    </row>
    <row r="79" spans="1:24" s="22" customFormat="1" ht="9.6" x14ac:dyDescent="0.2">
      <c r="A79" s="16" t="s">
        <v>139</v>
      </c>
      <c r="B79" s="16" t="s">
        <v>211</v>
      </c>
      <c r="C79" s="17">
        <v>870</v>
      </c>
      <c r="D79" s="16" t="s">
        <v>284</v>
      </c>
      <c r="E79" s="16" t="s">
        <v>247</v>
      </c>
      <c r="F79" s="16" t="s">
        <v>139</v>
      </c>
      <c r="G79" s="17" t="s">
        <v>271</v>
      </c>
      <c r="H79" s="17">
        <v>78</v>
      </c>
      <c r="I79" s="16" t="s">
        <v>319</v>
      </c>
      <c r="J79" s="18">
        <v>1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1</v>
      </c>
      <c r="Q79" s="18">
        <v>1</v>
      </c>
      <c r="R79" s="18">
        <v>5</v>
      </c>
      <c r="S79" s="18">
        <v>0</v>
      </c>
      <c r="T79" s="18">
        <v>11</v>
      </c>
      <c r="U79" s="18">
        <v>3</v>
      </c>
      <c r="V79" s="23">
        <v>6</v>
      </c>
      <c r="W79" s="24">
        <f t="shared" si="3"/>
        <v>22</v>
      </c>
      <c r="X79" s="25">
        <f t="shared" si="4"/>
        <v>3.6666666666666665</v>
      </c>
    </row>
    <row r="80" spans="1:24" s="22" customFormat="1" ht="9.6" x14ac:dyDescent="0.2">
      <c r="A80" s="16" t="s">
        <v>139</v>
      </c>
      <c r="B80" s="16" t="s">
        <v>211</v>
      </c>
      <c r="C80" s="17">
        <v>870</v>
      </c>
      <c r="D80" s="16" t="s">
        <v>284</v>
      </c>
      <c r="E80" s="16" t="s">
        <v>247</v>
      </c>
      <c r="F80" s="16" t="s">
        <v>139</v>
      </c>
      <c r="G80" s="17" t="s">
        <v>271</v>
      </c>
      <c r="H80" s="17">
        <v>79</v>
      </c>
      <c r="I80" s="16" t="s">
        <v>320</v>
      </c>
      <c r="J80" s="18">
        <v>0</v>
      </c>
      <c r="K80" s="18">
        <v>4</v>
      </c>
      <c r="L80" s="18">
        <v>4</v>
      </c>
      <c r="M80" s="18">
        <v>1</v>
      </c>
      <c r="N80" s="18">
        <v>1</v>
      </c>
      <c r="O80" s="18">
        <v>4</v>
      </c>
      <c r="P80" s="18">
        <v>0</v>
      </c>
      <c r="Q80" s="18">
        <v>4</v>
      </c>
      <c r="R80" s="18">
        <v>3</v>
      </c>
      <c r="S80" s="18">
        <v>0</v>
      </c>
      <c r="T80" s="18">
        <v>5</v>
      </c>
      <c r="U80" s="18">
        <v>2</v>
      </c>
      <c r="V80" s="23">
        <v>7.5</v>
      </c>
      <c r="W80" s="24">
        <f t="shared" si="3"/>
        <v>28</v>
      </c>
      <c r="X80" s="25">
        <f t="shared" si="4"/>
        <v>3.7333333333333334</v>
      </c>
    </row>
    <row r="81" spans="1:24" s="22" customFormat="1" ht="9.6" x14ac:dyDescent="0.2">
      <c r="A81" s="16" t="s">
        <v>139</v>
      </c>
      <c r="B81" s="16" t="s">
        <v>211</v>
      </c>
      <c r="C81" s="17">
        <v>870</v>
      </c>
      <c r="D81" s="16" t="s">
        <v>284</v>
      </c>
      <c r="E81" s="16" t="s">
        <v>247</v>
      </c>
      <c r="F81" s="16" t="s">
        <v>139</v>
      </c>
      <c r="G81" s="17" t="s">
        <v>291</v>
      </c>
      <c r="H81" s="17">
        <v>80</v>
      </c>
      <c r="I81" s="16" t="s">
        <v>212</v>
      </c>
      <c r="J81" s="18">
        <v>0</v>
      </c>
      <c r="K81" s="18">
        <v>0</v>
      </c>
      <c r="L81" s="18">
        <v>2</v>
      </c>
      <c r="M81" s="18">
        <v>0</v>
      </c>
      <c r="N81" s="18">
        <v>0</v>
      </c>
      <c r="O81" s="18">
        <v>0</v>
      </c>
      <c r="P81" s="18">
        <v>2</v>
      </c>
      <c r="Q81" s="18">
        <v>6</v>
      </c>
      <c r="R81" s="18">
        <v>3</v>
      </c>
      <c r="S81" s="18">
        <v>4</v>
      </c>
      <c r="T81" s="18">
        <v>5</v>
      </c>
      <c r="U81" s="18">
        <v>0</v>
      </c>
      <c r="V81" s="23">
        <v>7</v>
      </c>
      <c r="W81" s="24">
        <f t="shared" si="3"/>
        <v>22</v>
      </c>
      <c r="X81" s="25">
        <f t="shared" si="4"/>
        <v>3.1428571428571428</v>
      </c>
    </row>
    <row r="82" spans="1:24" s="22" customFormat="1" ht="9.6" x14ac:dyDescent="0.2">
      <c r="A82" s="16" t="s">
        <v>139</v>
      </c>
      <c r="B82" s="16" t="s">
        <v>211</v>
      </c>
      <c r="C82" s="17">
        <v>870</v>
      </c>
      <c r="D82" s="16" t="s">
        <v>284</v>
      </c>
      <c r="E82" s="16" t="s">
        <v>247</v>
      </c>
      <c r="F82" s="16" t="s">
        <v>139</v>
      </c>
      <c r="G82" s="17" t="s">
        <v>271</v>
      </c>
      <c r="H82" s="17">
        <v>81</v>
      </c>
      <c r="I82" s="16" t="s">
        <v>210</v>
      </c>
      <c r="J82" s="18">
        <v>1</v>
      </c>
      <c r="K82" s="18">
        <v>2</v>
      </c>
      <c r="L82" s="18">
        <v>0</v>
      </c>
      <c r="M82" s="18">
        <v>0</v>
      </c>
      <c r="N82" s="18">
        <v>1</v>
      </c>
      <c r="O82" s="18">
        <v>1</v>
      </c>
      <c r="P82" s="18">
        <v>4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23">
        <v>0.5</v>
      </c>
      <c r="W82" s="24">
        <f t="shared" si="3"/>
        <v>9</v>
      </c>
      <c r="X82" s="25">
        <f t="shared" si="4"/>
        <v>18</v>
      </c>
    </row>
    <row r="83" spans="1:24" s="22" customFormat="1" ht="9.6" x14ac:dyDescent="0.2">
      <c r="A83" s="16" t="s">
        <v>139</v>
      </c>
      <c r="B83" s="16" t="s">
        <v>139</v>
      </c>
      <c r="C83" s="17">
        <v>870</v>
      </c>
      <c r="D83" s="16" t="s">
        <v>284</v>
      </c>
      <c r="E83" s="16" t="s">
        <v>247</v>
      </c>
      <c r="F83" s="16" t="s">
        <v>139</v>
      </c>
      <c r="G83" s="17" t="s">
        <v>271</v>
      </c>
      <c r="H83" s="17">
        <v>82</v>
      </c>
      <c r="I83" s="16" t="s">
        <v>140</v>
      </c>
      <c r="J83" s="18">
        <v>0</v>
      </c>
      <c r="K83" s="18">
        <v>0</v>
      </c>
      <c r="L83" s="18">
        <v>0</v>
      </c>
      <c r="M83" s="18">
        <v>4</v>
      </c>
      <c r="N83" s="18">
        <v>0</v>
      </c>
      <c r="O83" s="18">
        <v>2</v>
      </c>
      <c r="P83" s="18">
        <v>0</v>
      </c>
      <c r="Q83" s="18">
        <v>0</v>
      </c>
      <c r="R83" s="18">
        <v>2</v>
      </c>
      <c r="S83" s="18">
        <v>4</v>
      </c>
      <c r="T83" s="18">
        <v>2</v>
      </c>
      <c r="U83" s="18">
        <v>7</v>
      </c>
      <c r="V83" s="23">
        <v>2.5</v>
      </c>
      <c r="W83" s="24">
        <f t="shared" si="3"/>
        <v>21</v>
      </c>
      <c r="X83" s="25">
        <f t="shared" si="4"/>
        <v>8.4</v>
      </c>
    </row>
    <row r="84" spans="1:24" s="22" customFormat="1" ht="9.6" x14ac:dyDescent="0.2">
      <c r="A84" s="16" t="s">
        <v>139</v>
      </c>
      <c r="B84" s="16" t="s">
        <v>139</v>
      </c>
      <c r="C84" s="17">
        <v>870</v>
      </c>
      <c r="D84" s="16" t="s">
        <v>284</v>
      </c>
      <c r="E84" s="16" t="s">
        <v>247</v>
      </c>
      <c r="F84" s="16" t="s">
        <v>139</v>
      </c>
      <c r="G84" s="17" t="s">
        <v>271</v>
      </c>
      <c r="H84" s="17">
        <v>83</v>
      </c>
      <c r="I84" s="16" t="s">
        <v>141</v>
      </c>
      <c r="J84" s="18">
        <v>0</v>
      </c>
      <c r="K84" s="18">
        <v>0</v>
      </c>
      <c r="L84" s="18">
        <v>2</v>
      </c>
      <c r="M84" s="18">
        <v>6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23">
        <v>0.5</v>
      </c>
      <c r="W84" s="24">
        <f t="shared" si="3"/>
        <v>8</v>
      </c>
      <c r="X84" s="25">
        <f t="shared" si="4"/>
        <v>16</v>
      </c>
    </row>
    <row r="85" spans="1:24" s="22" customFormat="1" ht="9.6" x14ac:dyDescent="0.2">
      <c r="A85" s="16" t="s">
        <v>139</v>
      </c>
      <c r="B85" s="16" t="s">
        <v>139</v>
      </c>
      <c r="C85" s="17">
        <v>870</v>
      </c>
      <c r="D85" s="16" t="s">
        <v>284</v>
      </c>
      <c r="E85" s="16" t="s">
        <v>247</v>
      </c>
      <c r="F85" s="16" t="s">
        <v>139</v>
      </c>
      <c r="G85" s="17" t="s">
        <v>271</v>
      </c>
      <c r="H85" s="17">
        <v>84</v>
      </c>
      <c r="I85" s="16" t="s">
        <v>142</v>
      </c>
      <c r="J85" s="18">
        <v>0</v>
      </c>
      <c r="K85" s="18">
        <v>0</v>
      </c>
      <c r="L85" s="18">
        <v>1</v>
      </c>
      <c r="M85" s="18">
        <v>1</v>
      </c>
      <c r="N85" s="18">
        <v>0</v>
      </c>
      <c r="O85" s="18">
        <v>3</v>
      </c>
      <c r="P85" s="18">
        <v>1</v>
      </c>
      <c r="Q85" s="18">
        <v>0</v>
      </c>
      <c r="R85" s="18">
        <v>0</v>
      </c>
      <c r="S85" s="18">
        <v>0</v>
      </c>
      <c r="T85" s="18">
        <v>5</v>
      </c>
      <c r="U85" s="18">
        <v>0</v>
      </c>
      <c r="V85" s="23">
        <v>2</v>
      </c>
      <c r="W85" s="24">
        <f t="shared" si="3"/>
        <v>11</v>
      </c>
      <c r="X85" s="25">
        <f t="shared" si="4"/>
        <v>5.5</v>
      </c>
    </row>
    <row r="86" spans="1:24" s="22" customFormat="1" ht="9.6" x14ac:dyDescent="0.2">
      <c r="A86" s="16" t="s">
        <v>139</v>
      </c>
      <c r="B86" s="16" t="s">
        <v>152</v>
      </c>
      <c r="C86" s="17">
        <v>870</v>
      </c>
      <c r="D86" s="16" t="s">
        <v>284</v>
      </c>
      <c r="E86" s="16" t="s">
        <v>247</v>
      </c>
      <c r="F86" s="16" t="s">
        <v>139</v>
      </c>
      <c r="G86" s="17" t="s">
        <v>271</v>
      </c>
      <c r="H86" s="17">
        <v>85</v>
      </c>
      <c r="I86" s="16" t="s">
        <v>321</v>
      </c>
      <c r="J86" s="18">
        <v>0</v>
      </c>
      <c r="K86" s="18">
        <v>1</v>
      </c>
      <c r="L86" s="18">
        <v>2</v>
      </c>
      <c r="M86" s="18">
        <v>3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1</v>
      </c>
      <c r="T86" s="18">
        <v>1</v>
      </c>
      <c r="U86" s="18">
        <v>0</v>
      </c>
      <c r="V86" s="23">
        <v>2</v>
      </c>
      <c r="W86" s="24">
        <f t="shared" si="3"/>
        <v>8</v>
      </c>
      <c r="X86" s="25">
        <f t="shared" si="4"/>
        <v>4</v>
      </c>
    </row>
    <row r="87" spans="1:24" s="22" customFormat="1" ht="9.6" x14ac:dyDescent="0.2">
      <c r="A87" s="16" t="s">
        <v>139</v>
      </c>
      <c r="B87" s="16" t="s">
        <v>152</v>
      </c>
      <c r="C87" s="17">
        <v>870</v>
      </c>
      <c r="D87" s="16" t="s">
        <v>284</v>
      </c>
      <c r="E87" s="16" t="s">
        <v>247</v>
      </c>
      <c r="F87" s="16" t="s">
        <v>139</v>
      </c>
      <c r="G87" s="17" t="s">
        <v>271</v>
      </c>
      <c r="H87" s="17">
        <v>86</v>
      </c>
      <c r="I87" s="16" t="s">
        <v>153</v>
      </c>
      <c r="J87" s="18">
        <v>0</v>
      </c>
      <c r="K87" s="18">
        <v>0</v>
      </c>
      <c r="L87" s="18">
        <v>0</v>
      </c>
      <c r="M87" s="18">
        <v>1</v>
      </c>
      <c r="N87" s="18">
        <v>1</v>
      </c>
      <c r="O87" s="18">
        <v>0</v>
      </c>
      <c r="P87" s="18">
        <v>3</v>
      </c>
      <c r="Q87" s="18">
        <v>0</v>
      </c>
      <c r="R87" s="18">
        <v>2</v>
      </c>
      <c r="S87" s="18">
        <v>0</v>
      </c>
      <c r="T87" s="18">
        <v>11</v>
      </c>
      <c r="U87" s="18">
        <v>0</v>
      </c>
      <c r="V87" s="23">
        <v>9.5</v>
      </c>
      <c r="W87" s="24">
        <f t="shared" si="3"/>
        <v>18</v>
      </c>
      <c r="X87" s="25">
        <f t="shared" si="4"/>
        <v>1.8947368421052631</v>
      </c>
    </row>
    <row r="88" spans="1:24" s="22" customFormat="1" ht="9.6" x14ac:dyDescent="0.2">
      <c r="A88" s="16" t="s">
        <v>139</v>
      </c>
      <c r="B88" s="16" t="s">
        <v>185</v>
      </c>
      <c r="C88" s="17">
        <v>870</v>
      </c>
      <c r="D88" s="16" t="s">
        <v>284</v>
      </c>
      <c r="E88" s="16" t="s">
        <v>247</v>
      </c>
      <c r="F88" s="16" t="s">
        <v>139</v>
      </c>
      <c r="G88" s="17" t="s">
        <v>271</v>
      </c>
      <c r="H88" s="17">
        <v>87</v>
      </c>
      <c r="I88" s="16" t="s">
        <v>322</v>
      </c>
      <c r="J88" s="18">
        <v>7</v>
      </c>
      <c r="K88" s="18">
        <v>4</v>
      </c>
      <c r="L88" s="18">
        <v>3</v>
      </c>
      <c r="M88" s="18">
        <v>2</v>
      </c>
      <c r="N88" s="18">
        <v>1</v>
      </c>
      <c r="O88" s="18">
        <v>6</v>
      </c>
      <c r="P88" s="18">
        <v>3</v>
      </c>
      <c r="Q88" s="18">
        <v>0</v>
      </c>
      <c r="R88" s="18">
        <v>5</v>
      </c>
      <c r="S88" s="18">
        <v>14</v>
      </c>
      <c r="T88" s="18">
        <v>0</v>
      </c>
      <c r="U88" s="18">
        <v>0</v>
      </c>
      <c r="V88" s="23">
        <v>2</v>
      </c>
      <c r="W88" s="24">
        <f t="shared" si="3"/>
        <v>45</v>
      </c>
      <c r="X88" s="25">
        <f t="shared" si="4"/>
        <v>22.5</v>
      </c>
    </row>
    <row r="89" spans="1:24" s="22" customFormat="1" ht="9.6" x14ac:dyDescent="0.2">
      <c r="A89" s="16" t="s">
        <v>139</v>
      </c>
      <c r="B89" s="16" t="s">
        <v>185</v>
      </c>
      <c r="C89" s="17">
        <v>870</v>
      </c>
      <c r="D89" s="16" t="s">
        <v>284</v>
      </c>
      <c r="E89" s="16" t="s">
        <v>247</v>
      </c>
      <c r="F89" s="16" t="s">
        <v>139</v>
      </c>
      <c r="G89" s="17" t="s">
        <v>291</v>
      </c>
      <c r="H89" s="17">
        <v>88</v>
      </c>
      <c r="I89" s="16" t="s">
        <v>323</v>
      </c>
      <c r="J89" s="18">
        <v>2</v>
      </c>
      <c r="K89" s="18">
        <v>0</v>
      </c>
      <c r="L89" s="18">
        <v>6</v>
      </c>
      <c r="M89" s="18">
        <v>0</v>
      </c>
      <c r="N89" s="18">
        <v>0</v>
      </c>
      <c r="O89" s="18">
        <v>8</v>
      </c>
      <c r="P89" s="18">
        <v>5</v>
      </c>
      <c r="Q89" s="18">
        <v>0</v>
      </c>
      <c r="R89" s="18">
        <v>0</v>
      </c>
      <c r="S89" s="18">
        <v>1</v>
      </c>
      <c r="T89" s="18">
        <v>0</v>
      </c>
      <c r="U89" s="18">
        <v>0</v>
      </c>
      <c r="V89" s="23">
        <v>10</v>
      </c>
      <c r="W89" s="24">
        <f t="shared" si="3"/>
        <v>22</v>
      </c>
      <c r="X89" s="25">
        <f t="shared" si="4"/>
        <v>2.2000000000000002</v>
      </c>
    </row>
    <row r="90" spans="1:24" s="22" customFormat="1" ht="9.6" x14ac:dyDescent="0.2">
      <c r="A90" s="16" t="s">
        <v>139</v>
      </c>
      <c r="B90" s="16" t="s">
        <v>185</v>
      </c>
      <c r="C90" s="17">
        <v>870</v>
      </c>
      <c r="D90" s="16" t="s">
        <v>284</v>
      </c>
      <c r="E90" s="16" t="s">
        <v>247</v>
      </c>
      <c r="F90" s="16" t="s">
        <v>139</v>
      </c>
      <c r="G90" s="17" t="s">
        <v>271</v>
      </c>
      <c r="H90" s="17">
        <v>89</v>
      </c>
      <c r="I90" s="16" t="s">
        <v>186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4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23">
        <v>1</v>
      </c>
      <c r="W90" s="24">
        <f t="shared" si="3"/>
        <v>4</v>
      </c>
      <c r="X90" s="25">
        <f t="shared" si="4"/>
        <v>4</v>
      </c>
    </row>
    <row r="91" spans="1:24" s="22" customFormat="1" ht="9.6" x14ac:dyDescent="0.2">
      <c r="A91" s="16" t="s">
        <v>139</v>
      </c>
      <c r="B91" s="16" t="s">
        <v>185</v>
      </c>
      <c r="C91" s="17">
        <v>870</v>
      </c>
      <c r="D91" s="16" t="s">
        <v>284</v>
      </c>
      <c r="E91" s="16" t="s">
        <v>247</v>
      </c>
      <c r="F91" s="16" t="s">
        <v>139</v>
      </c>
      <c r="G91" s="17" t="s">
        <v>271</v>
      </c>
      <c r="H91" s="17">
        <v>90</v>
      </c>
      <c r="I91" s="16" t="s">
        <v>324</v>
      </c>
      <c r="J91" s="18">
        <v>2</v>
      </c>
      <c r="K91" s="18">
        <v>3</v>
      </c>
      <c r="L91" s="18">
        <v>9</v>
      </c>
      <c r="M91" s="18">
        <v>0</v>
      </c>
      <c r="N91" s="18">
        <v>1</v>
      </c>
      <c r="O91" s="18">
        <v>0</v>
      </c>
      <c r="P91" s="18">
        <v>8</v>
      </c>
      <c r="Q91" s="18">
        <v>0</v>
      </c>
      <c r="R91" s="18">
        <v>0</v>
      </c>
      <c r="S91" s="18">
        <v>1</v>
      </c>
      <c r="T91" s="18">
        <v>0</v>
      </c>
      <c r="U91" s="18">
        <v>2</v>
      </c>
      <c r="V91" s="23">
        <v>4.5</v>
      </c>
      <c r="W91" s="24">
        <f t="shared" si="3"/>
        <v>26</v>
      </c>
      <c r="X91" s="25">
        <f t="shared" si="4"/>
        <v>5.7777777777777777</v>
      </c>
    </row>
    <row r="92" spans="1:24" s="22" customFormat="1" ht="9.6" x14ac:dyDescent="0.2">
      <c r="A92" s="16" t="s">
        <v>104</v>
      </c>
      <c r="B92" s="16" t="s">
        <v>103</v>
      </c>
      <c r="C92" s="17">
        <v>1714</v>
      </c>
      <c r="D92" s="16" t="s">
        <v>325</v>
      </c>
      <c r="E92" s="16" t="s">
        <v>104</v>
      </c>
      <c r="F92" s="16" t="s">
        <v>103</v>
      </c>
      <c r="G92" s="17" t="s">
        <v>287</v>
      </c>
      <c r="H92" s="17">
        <v>91</v>
      </c>
      <c r="I92" s="16" t="s">
        <v>326</v>
      </c>
      <c r="J92" s="18">
        <v>14</v>
      </c>
      <c r="K92" s="18">
        <v>12</v>
      </c>
      <c r="L92" s="18">
        <v>34</v>
      </c>
      <c r="M92" s="18">
        <v>133</v>
      </c>
      <c r="N92" s="18">
        <v>46</v>
      </c>
      <c r="O92" s="18">
        <v>4</v>
      </c>
      <c r="P92" s="18">
        <v>30</v>
      </c>
      <c r="Q92" s="18">
        <v>28</v>
      </c>
      <c r="R92" s="18">
        <v>55</v>
      </c>
      <c r="S92" s="18">
        <v>23</v>
      </c>
      <c r="T92" s="18">
        <v>7</v>
      </c>
      <c r="U92" s="18">
        <v>6</v>
      </c>
      <c r="V92" s="23">
        <v>65</v>
      </c>
      <c r="W92" s="24">
        <f t="shared" si="3"/>
        <v>392</v>
      </c>
      <c r="X92" s="25">
        <f t="shared" si="4"/>
        <v>6.0307692307692307</v>
      </c>
    </row>
    <row r="93" spans="1:24" s="22" customFormat="1" ht="9.6" x14ac:dyDescent="0.2">
      <c r="A93" s="16" t="s">
        <v>104</v>
      </c>
      <c r="B93" s="16" t="s">
        <v>103</v>
      </c>
      <c r="C93" s="17">
        <v>1714</v>
      </c>
      <c r="D93" s="16" t="s">
        <v>325</v>
      </c>
      <c r="E93" s="16" t="s">
        <v>104</v>
      </c>
      <c r="F93" s="16" t="s">
        <v>103</v>
      </c>
      <c r="G93" s="17" t="s">
        <v>271</v>
      </c>
      <c r="H93" s="17">
        <v>92</v>
      </c>
      <c r="I93" s="16" t="s">
        <v>107</v>
      </c>
      <c r="J93" s="18">
        <v>1</v>
      </c>
      <c r="K93" s="18">
        <v>2</v>
      </c>
      <c r="L93" s="18">
        <v>4</v>
      </c>
      <c r="M93" s="18">
        <v>1</v>
      </c>
      <c r="N93" s="18">
        <v>0</v>
      </c>
      <c r="O93" s="18">
        <v>0</v>
      </c>
      <c r="P93" s="18">
        <v>3</v>
      </c>
      <c r="Q93" s="18">
        <v>0</v>
      </c>
      <c r="R93" s="18">
        <v>2</v>
      </c>
      <c r="S93" s="18">
        <v>1</v>
      </c>
      <c r="T93" s="18">
        <v>0</v>
      </c>
      <c r="U93" s="18">
        <v>0</v>
      </c>
      <c r="V93" s="23">
        <v>13</v>
      </c>
      <c r="W93" s="24">
        <f t="shared" si="3"/>
        <v>14</v>
      </c>
      <c r="X93" s="25">
        <f t="shared" si="4"/>
        <v>1.0769230769230769</v>
      </c>
    </row>
    <row r="94" spans="1:24" s="22" customFormat="1" ht="9.6" x14ac:dyDescent="0.2">
      <c r="A94" s="16" t="s">
        <v>104</v>
      </c>
      <c r="B94" s="16" t="s">
        <v>103</v>
      </c>
      <c r="C94" s="17">
        <v>1714</v>
      </c>
      <c r="D94" s="16" t="s">
        <v>325</v>
      </c>
      <c r="E94" s="16" t="s">
        <v>104</v>
      </c>
      <c r="F94" s="16" t="s">
        <v>103</v>
      </c>
      <c r="G94" s="17" t="s">
        <v>291</v>
      </c>
      <c r="H94" s="17">
        <v>93</v>
      </c>
      <c r="I94" s="16" t="s">
        <v>327</v>
      </c>
      <c r="J94" s="18">
        <v>3</v>
      </c>
      <c r="K94" s="18">
        <v>7</v>
      </c>
      <c r="L94" s="18">
        <v>10</v>
      </c>
      <c r="M94" s="18">
        <v>13</v>
      </c>
      <c r="N94" s="18">
        <v>3</v>
      </c>
      <c r="O94" s="18">
        <v>5</v>
      </c>
      <c r="P94" s="18">
        <v>2</v>
      </c>
      <c r="Q94" s="18">
        <v>8</v>
      </c>
      <c r="R94" s="18">
        <v>6</v>
      </c>
      <c r="S94" s="18">
        <v>2</v>
      </c>
      <c r="T94" s="18">
        <v>4</v>
      </c>
      <c r="U94" s="18">
        <v>9</v>
      </c>
      <c r="V94" s="23">
        <v>18</v>
      </c>
      <c r="W94" s="24">
        <f t="shared" si="3"/>
        <v>72</v>
      </c>
      <c r="X94" s="25">
        <f t="shared" si="4"/>
        <v>4</v>
      </c>
    </row>
    <row r="95" spans="1:24" s="22" customFormat="1" ht="9.6" x14ac:dyDescent="0.2">
      <c r="A95" s="16" t="s">
        <v>104</v>
      </c>
      <c r="B95" s="16" t="s">
        <v>103</v>
      </c>
      <c r="C95" s="17">
        <v>1714</v>
      </c>
      <c r="D95" s="16" t="s">
        <v>325</v>
      </c>
      <c r="E95" s="16" t="s">
        <v>104</v>
      </c>
      <c r="F95" s="16" t="s">
        <v>103</v>
      </c>
      <c r="G95" s="17" t="s">
        <v>271</v>
      </c>
      <c r="H95" s="17">
        <v>94</v>
      </c>
      <c r="I95" s="16" t="s">
        <v>106</v>
      </c>
      <c r="J95" s="18">
        <v>1</v>
      </c>
      <c r="K95" s="18">
        <v>2</v>
      </c>
      <c r="L95" s="18">
        <v>2</v>
      </c>
      <c r="M95" s="18">
        <v>1</v>
      </c>
      <c r="N95" s="18">
        <v>1</v>
      </c>
      <c r="O95" s="18">
        <v>1</v>
      </c>
      <c r="P95" s="18">
        <v>2</v>
      </c>
      <c r="Q95" s="18">
        <v>1</v>
      </c>
      <c r="R95" s="18">
        <v>0</v>
      </c>
      <c r="S95" s="18">
        <v>0</v>
      </c>
      <c r="T95" s="18">
        <v>3</v>
      </c>
      <c r="U95" s="18">
        <v>0</v>
      </c>
      <c r="V95" s="23">
        <v>16</v>
      </c>
      <c r="W95" s="24">
        <f t="shared" si="3"/>
        <v>14</v>
      </c>
      <c r="X95" s="25">
        <f t="shared" si="4"/>
        <v>0.875</v>
      </c>
    </row>
    <row r="96" spans="1:24" s="22" customFormat="1" ht="9.6" x14ac:dyDescent="0.2">
      <c r="A96" s="16" t="s">
        <v>104</v>
      </c>
      <c r="B96" s="16" t="s">
        <v>103</v>
      </c>
      <c r="C96" s="17">
        <v>1714</v>
      </c>
      <c r="D96" s="16" t="s">
        <v>325</v>
      </c>
      <c r="E96" s="16" t="s">
        <v>104</v>
      </c>
      <c r="F96" s="16" t="s">
        <v>103</v>
      </c>
      <c r="G96" s="17" t="s">
        <v>271</v>
      </c>
      <c r="H96" s="17">
        <v>95</v>
      </c>
      <c r="I96" s="16" t="s">
        <v>108</v>
      </c>
      <c r="J96" s="18">
        <v>0</v>
      </c>
      <c r="K96" s="18">
        <v>0</v>
      </c>
      <c r="L96" s="18">
        <v>1</v>
      </c>
      <c r="M96" s="18">
        <v>0</v>
      </c>
      <c r="N96" s="18">
        <v>20</v>
      </c>
      <c r="O96" s="18">
        <v>1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23">
        <v>17</v>
      </c>
      <c r="W96" s="24">
        <f t="shared" si="3"/>
        <v>22</v>
      </c>
      <c r="X96" s="25">
        <f t="shared" si="4"/>
        <v>1.2941176470588236</v>
      </c>
    </row>
    <row r="97" spans="1:24" s="22" customFormat="1" ht="9.6" x14ac:dyDescent="0.2">
      <c r="A97" s="16" t="s">
        <v>104</v>
      </c>
      <c r="B97" s="16" t="s">
        <v>103</v>
      </c>
      <c r="C97" s="17">
        <v>1714</v>
      </c>
      <c r="D97" s="16" t="s">
        <v>325</v>
      </c>
      <c r="E97" s="16" t="s">
        <v>104</v>
      </c>
      <c r="F97" s="16" t="s">
        <v>103</v>
      </c>
      <c r="G97" s="17" t="s">
        <v>271</v>
      </c>
      <c r="H97" s="17">
        <v>96</v>
      </c>
      <c r="I97" s="16" t="s">
        <v>109</v>
      </c>
      <c r="J97" s="18">
        <v>15</v>
      </c>
      <c r="K97" s="18">
        <v>6</v>
      </c>
      <c r="L97" s="18">
        <v>2</v>
      </c>
      <c r="M97" s="18">
        <v>0</v>
      </c>
      <c r="N97" s="18">
        <v>2</v>
      </c>
      <c r="O97" s="18">
        <v>4</v>
      </c>
      <c r="P97" s="18">
        <v>21</v>
      </c>
      <c r="Q97" s="18">
        <v>5</v>
      </c>
      <c r="R97" s="18">
        <v>2</v>
      </c>
      <c r="S97" s="18">
        <v>0</v>
      </c>
      <c r="T97" s="18">
        <v>6</v>
      </c>
      <c r="U97" s="18">
        <v>4</v>
      </c>
      <c r="V97" s="23">
        <v>9</v>
      </c>
      <c r="W97" s="24">
        <f t="shared" si="3"/>
        <v>67</v>
      </c>
      <c r="X97" s="25">
        <f t="shared" si="4"/>
        <v>7.4444444444444446</v>
      </c>
    </row>
    <row r="98" spans="1:24" s="22" customFormat="1" ht="9.6" x14ac:dyDescent="0.2">
      <c r="A98" s="16" t="s">
        <v>104</v>
      </c>
      <c r="B98" s="16" t="s">
        <v>103</v>
      </c>
      <c r="C98" s="17">
        <v>1714</v>
      </c>
      <c r="D98" s="16" t="s">
        <v>325</v>
      </c>
      <c r="E98" s="16" t="s">
        <v>104</v>
      </c>
      <c r="F98" s="16" t="s">
        <v>103</v>
      </c>
      <c r="G98" s="17" t="s">
        <v>291</v>
      </c>
      <c r="H98" s="17">
        <v>97</v>
      </c>
      <c r="I98" s="16" t="s">
        <v>328</v>
      </c>
      <c r="J98" s="18">
        <v>11</v>
      </c>
      <c r="K98" s="18">
        <v>8</v>
      </c>
      <c r="L98" s="18">
        <v>5</v>
      </c>
      <c r="M98" s="18">
        <v>3</v>
      </c>
      <c r="N98" s="18">
        <v>2</v>
      </c>
      <c r="O98" s="18">
        <v>2</v>
      </c>
      <c r="P98" s="18">
        <v>10</v>
      </c>
      <c r="Q98" s="18">
        <v>7</v>
      </c>
      <c r="R98" s="18">
        <v>4</v>
      </c>
      <c r="S98" s="18">
        <v>2</v>
      </c>
      <c r="T98" s="18">
        <v>4</v>
      </c>
      <c r="U98" s="18">
        <v>5</v>
      </c>
      <c r="V98" s="23">
        <v>4.5</v>
      </c>
      <c r="W98" s="24">
        <f t="shared" si="3"/>
        <v>63</v>
      </c>
      <c r="X98" s="25">
        <f t="shared" si="4"/>
        <v>14</v>
      </c>
    </row>
    <row r="99" spans="1:24" s="22" customFormat="1" ht="9.6" x14ac:dyDescent="0.2">
      <c r="A99" s="16" t="s">
        <v>104</v>
      </c>
      <c r="B99" s="16" t="s">
        <v>115</v>
      </c>
      <c r="C99" s="17">
        <v>1714</v>
      </c>
      <c r="D99" s="16" t="s">
        <v>325</v>
      </c>
      <c r="E99" s="16" t="s">
        <v>104</v>
      </c>
      <c r="F99" s="16" t="s">
        <v>103</v>
      </c>
      <c r="G99" s="17" t="s">
        <v>273</v>
      </c>
      <c r="H99" s="17">
        <v>98</v>
      </c>
      <c r="I99" s="16" t="s">
        <v>329</v>
      </c>
      <c r="J99" s="18">
        <v>8</v>
      </c>
      <c r="K99" s="18">
        <v>3</v>
      </c>
      <c r="L99" s="18">
        <v>1</v>
      </c>
      <c r="M99" s="18">
        <v>8</v>
      </c>
      <c r="N99" s="18">
        <v>1</v>
      </c>
      <c r="O99" s="18">
        <v>4</v>
      </c>
      <c r="P99" s="18">
        <v>7</v>
      </c>
      <c r="Q99" s="18">
        <v>5</v>
      </c>
      <c r="R99" s="18">
        <v>5</v>
      </c>
      <c r="S99" s="18">
        <v>12</v>
      </c>
      <c r="T99" s="18">
        <v>13</v>
      </c>
      <c r="U99" s="18">
        <v>3</v>
      </c>
      <c r="V99" s="23">
        <v>59</v>
      </c>
      <c r="W99" s="24">
        <f t="shared" si="3"/>
        <v>70</v>
      </c>
      <c r="X99" s="25">
        <f t="shared" si="4"/>
        <v>1.1864406779661016</v>
      </c>
    </row>
    <row r="100" spans="1:24" s="22" customFormat="1" ht="9.6" x14ac:dyDescent="0.2">
      <c r="A100" s="16" t="s">
        <v>104</v>
      </c>
      <c r="B100" s="16" t="s">
        <v>115</v>
      </c>
      <c r="C100" s="17">
        <v>1714</v>
      </c>
      <c r="D100" s="16" t="s">
        <v>325</v>
      </c>
      <c r="E100" s="16" t="s">
        <v>104</v>
      </c>
      <c r="F100" s="16" t="s">
        <v>103</v>
      </c>
      <c r="G100" s="17" t="s">
        <v>271</v>
      </c>
      <c r="H100" s="17">
        <v>99</v>
      </c>
      <c r="I100" s="16" t="s">
        <v>117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2</v>
      </c>
      <c r="U100" s="18">
        <v>3</v>
      </c>
      <c r="V100" s="23">
        <v>3.5</v>
      </c>
      <c r="W100" s="24">
        <f t="shared" si="3"/>
        <v>7</v>
      </c>
      <c r="X100" s="25">
        <f t="shared" si="4"/>
        <v>2</v>
      </c>
    </row>
    <row r="101" spans="1:24" s="22" customFormat="1" ht="9.6" x14ac:dyDescent="0.2">
      <c r="A101" s="16" t="s">
        <v>104</v>
      </c>
      <c r="B101" s="16" t="s">
        <v>115</v>
      </c>
      <c r="C101" s="17">
        <v>1714</v>
      </c>
      <c r="D101" s="16" t="s">
        <v>325</v>
      </c>
      <c r="E101" s="16" t="s">
        <v>104</v>
      </c>
      <c r="F101" s="16" t="s">
        <v>103</v>
      </c>
      <c r="G101" s="17" t="s">
        <v>271</v>
      </c>
      <c r="H101" s="17">
        <v>100</v>
      </c>
      <c r="I101" s="16" t="s">
        <v>114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1</v>
      </c>
      <c r="P101" s="18">
        <v>1</v>
      </c>
      <c r="Q101" s="18">
        <v>0</v>
      </c>
      <c r="R101" s="18">
        <v>1</v>
      </c>
      <c r="S101" s="18">
        <v>0</v>
      </c>
      <c r="T101" s="18">
        <v>0</v>
      </c>
      <c r="U101" s="18">
        <v>2</v>
      </c>
      <c r="V101" s="23">
        <v>8</v>
      </c>
      <c r="W101" s="24">
        <f t="shared" si="3"/>
        <v>5</v>
      </c>
      <c r="X101" s="25">
        <f t="shared" si="4"/>
        <v>0.625</v>
      </c>
    </row>
    <row r="102" spans="1:24" s="22" customFormat="1" ht="9.6" x14ac:dyDescent="0.2">
      <c r="A102" s="16" t="s">
        <v>104</v>
      </c>
      <c r="B102" s="16" t="s">
        <v>187</v>
      </c>
      <c r="C102" s="17">
        <v>1714</v>
      </c>
      <c r="D102" s="16" t="s">
        <v>325</v>
      </c>
      <c r="E102" s="16" t="s">
        <v>104</v>
      </c>
      <c r="F102" s="16" t="s">
        <v>189</v>
      </c>
      <c r="G102" s="17" t="s">
        <v>273</v>
      </c>
      <c r="H102" s="17">
        <v>101</v>
      </c>
      <c r="I102" s="16" t="s">
        <v>189</v>
      </c>
      <c r="J102" s="18">
        <v>8</v>
      </c>
      <c r="K102" s="18">
        <v>3</v>
      </c>
      <c r="L102" s="18">
        <v>45</v>
      </c>
      <c r="M102" s="18">
        <v>55</v>
      </c>
      <c r="N102" s="18">
        <v>51</v>
      </c>
      <c r="O102" s="18">
        <v>15</v>
      </c>
      <c r="P102" s="18">
        <v>10</v>
      </c>
      <c r="Q102" s="18">
        <v>15</v>
      </c>
      <c r="R102" s="18">
        <v>29</v>
      </c>
      <c r="S102" s="18">
        <v>12</v>
      </c>
      <c r="T102" s="18">
        <v>40</v>
      </c>
      <c r="U102" s="18">
        <v>2</v>
      </c>
      <c r="V102" s="23">
        <v>68</v>
      </c>
      <c r="W102" s="24">
        <f t="shared" si="3"/>
        <v>285</v>
      </c>
      <c r="X102" s="25">
        <f t="shared" si="4"/>
        <v>4.1911764705882355</v>
      </c>
    </row>
    <row r="103" spans="1:24" s="22" customFormat="1" ht="9.6" x14ac:dyDescent="0.2">
      <c r="A103" s="16" t="s">
        <v>104</v>
      </c>
      <c r="B103" s="16" t="s">
        <v>187</v>
      </c>
      <c r="C103" s="17">
        <v>1714</v>
      </c>
      <c r="D103" s="16" t="s">
        <v>325</v>
      </c>
      <c r="E103" s="16" t="s">
        <v>104</v>
      </c>
      <c r="F103" s="16" t="s">
        <v>189</v>
      </c>
      <c r="G103" s="17" t="s">
        <v>271</v>
      </c>
      <c r="H103" s="17">
        <v>102</v>
      </c>
      <c r="I103" s="16" t="s">
        <v>188</v>
      </c>
      <c r="J103" s="18">
        <v>2</v>
      </c>
      <c r="K103" s="18">
        <v>4</v>
      </c>
      <c r="L103" s="18">
        <v>3</v>
      </c>
      <c r="M103" s="18">
        <v>26</v>
      </c>
      <c r="N103" s="18">
        <v>3</v>
      </c>
      <c r="O103" s="18">
        <v>10</v>
      </c>
      <c r="P103" s="18">
        <v>7</v>
      </c>
      <c r="Q103" s="18">
        <v>28</v>
      </c>
      <c r="R103" s="18">
        <v>5</v>
      </c>
      <c r="S103" s="18">
        <v>6</v>
      </c>
      <c r="T103" s="18">
        <v>21</v>
      </c>
      <c r="U103" s="18">
        <v>1</v>
      </c>
      <c r="V103" s="23">
        <v>47</v>
      </c>
      <c r="W103" s="24">
        <f t="shared" si="3"/>
        <v>116</v>
      </c>
      <c r="X103" s="25">
        <f t="shared" si="4"/>
        <v>2.4680851063829787</v>
      </c>
    </row>
    <row r="104" spans="1:24" s="22" customFormat="1" ht="9.6" x14ac:dyDescent="0.2">
      <c r="A104" s="16" t="s">
        <v>104</v>
      </c>
      <c r="B104" s="16" t="s">
        <v>187</v>
      </c>
      <c r="C104" s="17">
        <v>1714</v>
      </c>
      <c r="D104" s="16" t="s">
        <v>325</v>
      </c>
      <c r="E104" s="16" t="s">
        <v>104</v>
      </c>
      <c r="F104" s="16" t="s">
        <v>189</v>
      </c>
      <c r="G104" s="17" t="s">
        <v>271</v>
      </c>
      <c r="H104" s="17">
        <v>103</v>
      </c>
      <c r="I104" s="16" t="s">
        <v>191</v>
      </c>
      <c r="J104" s="18">
        <v>0</v>
      </c>
      <c r="K104" s="18">
        <v>2</v>
      </c>
      <c r="L104" s="18">
        <v>1</v>
      </c>
      <c r="M104" s="18">
        <v>6</v>
      </c>
      <c r="N104" s="18">
        <v>0</v>
      </c>
      <c r="O104" s="18">
        <v>0</v>
      </c>
      <c r="P104" s="18">
        <v>0</v>
      </c>
      <c r="Q104" s="18">
        <v>1</v>
      </c>
      <c r="R104" s="18">
        <v>0</v>
      </c>
      <c r="S104" s="18">
        <v>2</v>
      </c>
      <c r="T104" s="18">
        <v>0</v>
      </c>
      <c r="U104" s="18">
        <v>1</v>
      </c>
      <c r="V104" s="23">
        <v>12</v>
      </c>
      <c r="W104" s="24">
        <f t="shared" si="3"/>
        <v>13</v>
      </c>
      <c r="X104" s="25">
        <f t="shared" si="4"/>
        <v>1.0833333333333333</v>
      </c>
    </row>
    <row r="105" spans="1:24" s="22" customFormat="1" ht="9.6" x14ac:dyDescent="0.2">
      <c r="A105" s="16" t="s">
        <v>104</v>
      </c>
      <c r="B105" s="16" t="s">
        <v>187</v>
      </c>
      <c r="C105" s="17">
        <v>1714</v>
      </c>
      <c r="D105" s="16" t="s">
        <v>325</v>
      </c>
      <c r="E105" s="16" t="s">
        <v>104</v>
      </c>
      <c r="F105" s="16" t="s">
        <v>189</v>
      </c>
      <c r="G105" s="17" t="s">
        <v>273</v>
      </c>
      <c r="H105" s="17">
        <v>104</v>
      </c>
      <c r="I105" s="16" t="s">
        <v>330</v>
      </c>
      <c r="J105" s="18">
        <v>0</v>
      </c>
      <c r="K105" s="18">
        <v>0</v>
      </c>
      <c r="L105" s="18">
        <v>0</v>
      </c>
      <c r="M105" s="18">
        <v>13</v>
      </c>
      <c r="N105" s="18">
        <v>25</v>
      </c>
      <c r="O105" s="18">
        <v>0</v>
      </c>
      <c r="P105" s="18">
        <v>4</v>
      </c>
      <c r="Q105" s="18">
        <v>5</v>
      </c>
      <c r="R105" s="18">
        <v>3</v>
      </c>
      <c r="S105" s="18">
        <v>2</v>
      </c>
      <c r="T105" s="18">
        <v>1</v>
      </c>
      <c r="U105" s="18">
        <v>1</v>
      </c>
      <c r="V105" s="23">
        <v>69</v>
      </c>
      <c r="W105" s="24">
        <f t="shared" si="3"/>
        <v>54</v>
      </c>
      <c r="X105" s="25">
        <f t="shared" si="4"/>
        <v>0.78260869565217395</v>
      </c>
    </row>
    <row r="106" spans="1:24" s="22" customFormat="1" ht="9.6" x14ac:dyDescent="0.2">
      <c r="A106" s="16" t="s">
        <v>104</v>
      </c>
      <c r="B106" s="16" t="s">
        <v>197</v>
      </c>
      <c r="C106" s="17">
        <v>1714</v>
      </c>
      <c r="D106" s="16" t="s">
        <v>325</v>
      </c>
      <c r="E106" s="16" t="s">
        <v>104</v>
      </c>
      <c r="F106" s="16" t="s">
        <v>260</v>
      </c>
      <c r="G106" s="17" t="s">
        <v>287</v>
      </c>
      <c r="H106" s="17">
        <v>105</v>
      </c>
      <c r="I106" s="16" t="s">
        <v>198</v>
      </c>
      <c r="J106" s="18">
        <v>5</v>
      </c>
      <c r="K106" s="18">
        <v>3</v>
      </c>
      <c r="L106" s="18">
        <v>17</v>
      </c>
      <c r="M106" s="18">
        <v>6</v>
      </c>
      <c r="N106" s="18">
        <v>16</v>
      </c>
      <c r="O106" s="18">
        <v>15</v>
      </c>
      <c r="P106" s="18">
        <v>21</v>
      </c>
      <c r="Q106" s="18">
        <v>10</v>
      </c>
      <c r="R106" s="18">
        <v>8</v>
      </c>
      <c r="S106" s="18">
        <v>5</v>
      </c>
      <c r="T106" s="18">
        <v>4</v>
      </c>
      <c r="U106" s="18">
        <v>6</v>
      </c>
      <c r="V106" s="23">
        <v>85.5</v>
      </c>
      <c r="W106" s="24">
        <f t="shared" si="3"/>
        <v>116</v>
      </c>
      <c r="X106" s="25">
        <f t="shared" si="4"/>
        <v>1.3567251461988303</v>
      </c>
    </row>
    <row r="107" spans="1:24" s="22" customFormat="1" ht="9.6" x14ac:dyDescent="0.2">
      <c r="A107" s="16" t="s">
        <v>104</v>
      </c>
      <c r="B107" s="16" t="s">
        <v>197</v>
      </c>
      <c r="C107" s="17">
        <v>1714</v>
      </c>
      <c r="D107" s="16" t="s">
        <v>325</v>
      </c>
      <c r="E107" s="16" t="s">
        <v>104</v>
      </c>
      <c r="F107" s="16" t="s">
        <v>260</v>
      </c>
      <c r="G107" s="17" t="s">
        <v>291</v>
      </c>
      <c r="H107" s="17">
        <v>106</v>
      </c>
      <c r="I107" s="16" t="s">
        <v>331</v>
      </c>
      <c r="J107" s="18">
        <v>4</v>
      </c>
      <c r="K107" s="18">
        <v>4</v>
      </c>
      <c r="L107" s="18">
        <v>3</v>
      </c>
      <c r="M107" s="18">
        <v>3</v>
      </c>
      <c r="N107" s="18">
        <v>1</v>
      </c>
      <c r="O107" s="18">
        <v>26</v>
      </c>
      <c r="P107" s="18">
        <v>1</v>
      </c>
      <c r="Q107" s="18">
        <v>2</v>
      </c>
      <c r="R107" s="18">
        <v>6</v>
      </c>
      <c r="S107" s="18">
        <v>2</v>
      </c>
      <c r="T107" s="18">
        <v>0</v>
      </c>
      <c r="U107" s="18">
        <v>0</v>
      </c>
      <c r="V107" s="23">
        <v>8</v>
      </c>
      <c r="W107" s="24">
        <f t="shared" si="3"/>
        <v>52</v>
      </c>
      <c r="X107" s="25">
        <f t="shared" si="4"/>
        <v>6.5</v>
      </c>
    </row>
    <row r="108" spans="1:24" s="22" customFormat="1" ht="9.6" x14ac:dyDescent="0.2">
      <c r="A108" s="16" t="s">
        <v>104</v>
      </c>
      <c r="B108" s="16" t="s">
        <v>197</v>
      </c>
      <c r="C108" s="17">
        <v>1714</v>
      </c>
      <c r="D108" s="16" t="s">
        <v>325</v>
      </c>
      <c r="E108" s="16" t="s">
        <v>104</v>
      </c>
      <c r="F108" s="16" t="s">
        <v>260</v>
      </c>
      <c r="G108" s="17" t="s">
        <v>271</v>
      </c>
      <c r="H108" s="17">
        <v>107</v>
      </c>
      <c r="I108" s="16" t="s">
        <v>332</v>
      </c>
      <c r="J108" s="18">
        <v>3</v>
      </c>
      <c r="K108" s="18">
        <v>4</v>
      </c>
      <c r="L108" s="18">
        <v>4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23">
        <v>8</v>
      </c>
      <c r="W108" s="24">
        <f t="shared" si="3"/>
        <v>12</v>
      </c>
      <c r="X108" s="25">
        <f t="shared" si="4"/>
        <v>1.5</v>
      </c>
    </row>
    <row r="109" spans="1:24" s="22" customFormat="1" ht="9.6" x14ac:dyDescent="0.2">
      <c r="A109" s="16" t="s">
        <v>104</v>
      </c>
      <c r="B109" s="16" t="s">
        <v>197</v>
      </c>
      <c r="C109" s="17">
        <v>1714</v>
      </c>
      <c r="D109" s="16" t="s">
        <v>325</v>
      </c>
      <c r="E109" s="16" t="s">
        <v>104</v>
      </c>
      <c r="F109" s="16" t="s">
        <v>260</v>
      </c>
      <c r="G109" s="17" t="s">
        <v>271</v>
      </c>
      <c r="H109" s="17">
        <v>108</v>
      </c>
      <c r="I109" s="16" t="s">
        <v>199</v>
      </c>
      <c r="J109" s="18">
        <v>0</v>
      </c>
      <c r="K109" s="18">
        <v>0</v>
      </c>
      <c r="L109" s="18">
        <v>1</v>
      </c>
      <c r="M109" s="18">
        <v>0</v>
      </c>
      <c r="N109" s="18">
        <v>0</v>
      </c>
      <c r="O109" s="18">
        <v>1</v>
      </c>
      <c r="P109" s="18">
        <v>0</v>
      </c>
      <c r="Q109" s="18">
        <v>10</v>
      </c>
      <c r="R109" s="18">
        <v>3</v>
      </c>
      <c r="S109" s="18">
        <v>3</v>
      </c>
      <c r="T109" s="18">
        <v>0</v>
      </c>
      <c r="U109" s="18">
        <v>2</v>
      </c>
      <c r="V109" s="23">
        <v>3.5</v>
      </c>
      <c r="W109" s="24">
        <f t="shared" si="3"/>
        <v>20</v>
      </c>
      <c r="X109" s="25">
        <f t="shared" si="4"/>
        <v>5.7142857142857144</v>
      </c>
    </row>
    <row r="110" spans="1:24" s="22" customFormat="1" ht="9.6" x14ac:dyDescent="0.2">
      <c r="A110" s="16" t="s">
        <v>104</v>
      </c>
      <c r="B110" s="16" t="s">
        <v>205</v>
      </c>
      <c r="C110" s="17">
        <v>1714</v>
      </c>
      <c r="D110" s="16" t="s">
        <v>325</v>
      </c>
      <c r="E110" s="16" t="s">
        <v>104</v>
      </c>
      <c r="F110" s="16" t="s">
        <v>207</v>
      </c>
      <c r="G110" s="17" t="s">
        <v>273</v>
      </c>
      <c r="H110" s="17">
        <v>109</v>
      </c>
      <c r="I110" s="16" t="s">
        <v>207</v>
      </c>
      <c r="J110" s="18">
        <v>7</v>
      </c>
      <c r="K110" s="18">
        <v>2</v>
      </c>
      <c r="L110" s="18">
        <v>30</v>
      </c>
      <c r="M110" s="18">
        <v>15</v>
      </c>
      <c r="N110" s="18">
        <v>1</v>
      </c>
      <c r="O110" s="18">
        <v>3</v>
      </c>
      <c r="P110" s="18">
        <v>3</v>
      </c>
      <c r="Q110" s="18">
        <v>25</v>
      </c>
      <c r="R110" s="18">
        <v>10</v>
      </c>
      <c r="S110" s="18">
        <v>5</v>
      </c>
      <c r="T110" s="18">
        <v>13</v>
      </c>
      <c r="U110" s="18">
        <v>7</v>
      </c>
      <c r="V110" s="23">
        <v>47</v>
      </c>
      <c r="W110" s="24">
        <f t="shared" si="3"/>
        <v>121</v>
      </c>
      <c r="X110" s="25">
        <f t="shared" si="4"/>
        <v>2.5744680851063828</v>
      </c>
    </row>
    <row r="111" spans="1:24" s="22" customFormat="1" ht="9.6" x14ac:dyDescent="0.2">
      <c r="A111" s="16" t="s">
        <v>104</v>
      </c>
      <c r="B111" s="16" t="s">
        <v>205</v>
      </c>
      <c r="C111" s="17">
        <v>1714</v>
      </c>
      <c r="D111" s="16" t="s">
        <v>325</v>
      </c>
      <c r="E111" s="16" t="s">
        <v>104</v>
      </c>
      <c r="F111" s="16" t="s">
        <v>207</v>
      </c>
      <c r="G111" s="17" t="s">
        <v>271</v>
      </c>
      <c r="H111" s="17">
        <v>110</v>
      </c>
      <c r="I111" s="16" t="s">
        <v>333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23">
        <v>4.5</v>
      </c>
      <c r="W111" s="24">
        <f t="shared" si="3"/>
        <v>0</v>
      </c>
      <c r="X111" s="25">
        <f t="shared" si="4"/>
        <v>0</v>
      </c>
    </row>
    <row r="112" spans="1:24" s="22" customFormat="1" ht="9.6" x14ac:dyDescent="0.2">
      <c r="A112" s="16" t="s">
        <v>104</v>
      </c>
      <c r="B112" s="16" t="s">
        <v>205</v>
      </c>
      <c r="C112" s="17">
        <v>1714</v>
      </c>
      <c r="D112" s="16" t="s">
        <v>325</v>
      </c>
      <c r="E112" s="16" t="s">
        <v>104</v>
      </c>
      <c r="F112" s="16" t="s">
        <v>207</v>
      </c>
      <c r="G112" s="17" t="s">
        <v>273</v>
      </c>
      <c r="H112" s="17">
        <v>111</v>
      </c>
      <c r="I112" s="16" t="s">
        <v>334</v>
      </c>
      <c r="J112" s="18">
        <v>1</v>
      </c>
      <c r="K112" s="18">
        <v>3</v>
      </c>
      <c r="L112" s="18">
        <v>2</v>
      </c>
      <c r="M112" s="18">
        <v>9</v>
      </c>
      <c r="N112" s="18">
        <v>2</v>
      </c>
      <c r="O112" s="18">
        <v>6</v>
      </c>
      <c r="P112" s="18">
        <v>1</v>
      </c>
      <c r="Q112" s="18">
        <v>2</v>
      </c>
      <c r="R112" s="18">
        <v>4</v>
      </c>
      <c r="S112" s="18">
        <v>15</v>
      </c>
      <c r="T112" s="18">
        <v>0</v>
      </c>
      <c r="U112" s="18">
        <v>0</v>
      </c>
      <c r="V112" s="23">
        <v>6.5</v>
      </c>
      <c r="W112" s="24">
        <f t="shared" si="3"/>
        <v>45</v>
      </c>
      <c r="X112" s="25">
        <f t="shared" si="4"/>
        <v>6.9230769230769234</v>
      </c>
    </row>
    <row r="113" spans="1:24" s="22" customFormat="1" ht="9.6" x14ac:dyDescent="0.2">
      <c r="A113" s="16" t="s">
        <v>104</v>
      </c>
      <c r="B113" s="16" t="s">
        <v>205</v>
      </c>
      <c r="C113" s="17">
        <v>1714</v>
      </c>
      <c r="D113" s="16" t="s">
        <v>325</v>
      </c>
      <c r="E113" s="16" t="s">
        <v>104</v>
      </c>
      <c r="F113" s="16" t="s">
        <v>207</v>
      </c>
      <c r="G113" s="17" t="s">
        <v>271</v>
      </c>
      <c r="H113" s="17">
        <v>112</v>
      </c>
      <c r="I113" s="16" t="s">
        <v>206</v>
      </c>
      <c r="J113" s="18">
        <v>0</v>
      </c>
      <c r="K113" s="18">
        <v>1</v>
      </c>
      <c r="L113" s="18">
        <v>1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1</v>
      </c>
      <c r="T113" s="18">
        <v>1</v>
      </c>
      <c r="U113" s="18">
        <v>0</v>
      </c>
      <c r="V113" s="23">
        <v>11</v>
      </c>
      <c r="W113" s="24">
        <f t="shared" si="3"/>
        <v>4</v>
      </c>
      <c r="X113" s="25">
        <f t="shared" si="4"/>
        <v>0.36363636363636365</v>
      </c>
    </row>
    <row r="114" spans="1:24" s="22" customFormat="1" ht="9.6" x14ac:dyDescent="0.2">
      <c r="A114" s="16" t="s">
        <v>317</v>
      </c>
      <c r="B114" s="16" t="s">
        <v>122</v>
      </c>
      <c r="C114" s="17">
        <v>870</v>
      </c>
      <c r="D114" s="16" t="s">
        <v>284</v>
      </c>
      <c r="E114" s="16" t="s">
        <v>144</v>
      </c>
      <c r="F114" s="16" t="s">
        <v>225</v>
      </c>
      <c r="G114" s="17" t="s">
        <v>273</v>
      </c>
      <c r="H114" s="17">
        <v>113</v>
      </c>
      <c r="I114" s="16" t="s">
        <v>335</v>
      </c>
      <c r="J114" s="18">
        <v>12</v>
      </c>
      <c r="K114" s="18">
        <v>7</v>
      </c>
      <c r="L114" s="18">
        <v>10</v>
      </c>
      <c r="M114" s="18">
        <v>10</v>
      </c>
      <c r="N114" s="18">
        <v>12</v>
      </c>
      <c r="O114" s="18">
        <v>5</v>
      </c>
      <c r="P114" s="18">
        <v>5</v>
      </c>
      <c r="Q114" s="18">
        <v>8</v>
      </c>
      <c r="R114" s="18">
        <v>8</v>
      </c>
      <c r="S114" s="18">
        <v>4</v>
      </c>
      <c r="T114" s="18">
        <v>7</v>
      </c>
      <c r="U114" s="18">
        <v>1</v>
      </c>
      <c r="V114" s="23">
        <v>36.5</v>
      </c>
      <c r="W114" s="24">
        <f t="shared" si="3"/>
        <v>89</v>
      </c>
      <c r="X114" s="25">
        <f t="shared" si="4"/>
        <v>2.4383561643835616</v>
      </c>
    </row>
    <row r="115" spans="1:24" s="22" customFormat="1" ht="9.6" x14ac:dyDescent="0.2">
      <c r="A115" s="16" t="s">
        <v>317</v>
      </c>
      <c r="B115" s="16" t="s">
        <v>122</v>
      </c>
      <c r="C115" s="17">
        <v>870</v>
      </c>
      <c r="D115" s="16" t="s">
        <v>284</v>
      </c>
      <c r="E115" s="16" t="s">
        <v>144</v>
      </c>
      <c r="F115" s="16" t="s">
        <v>225</v>
      </c>
      <c r="G115" s="17" t="s">
        <v>271</v>
      </c>
      <c r="H115" s="17">
        <v>114</v>
      </c>
      <c r="I115" s="16" t="s">
        <v>127</v>
      </c>
      <c r="J115" s="18">
        <v>0</v>
      </c>
      <c r="K115" s="18">
        <v>0</v>
      </c>
      <c r="L115" s="18">
        <v>0</v>
      </c>
      <c r="M115" s="18">
        <v>0</v>
      </c>
      <c r="N115" s="18">
        <v>1</v>
      </c>
      <c r="O115" s="18">
        <v>0</v>
      </c>
      <c r="P115" s="18">
        <v>0</v>
      </c>
      <c r="Q115" s="18">
        <v>4</v>
      </c>
      <c r="R115" s="18">
        <v>0</v>
      </c>
      <c r="S115" s="18">
        <v>1</v>
      </c>
      <c r="T115" s="18">
        <v>0</v>
      </c>
      <c r="U115" s="18">
        <v>0</v>
      </c>
      <c r="V115" s="23">
        <v>8</v>
      </c>
      <c r="W115" s="24">
        <f t="shared" si="3"/>
        <v>6</v>
      </c>
      <c r="X115" s="25">
        <f t="shared" si="4"/>
        <v>0.75</v>
      </c>
    </row>
    <row r="116" spans="1:24" s="22" customFormat="1" ht="9.6" x14ac:dyDescent="0.2">
      <c r="A116" s="16" t="s">
        <v>317</v>
      </c>
      <c r="B116" s="16" t="s">
        <v>122</v>
      </c>
      <c r="C116" s="17">
        <v>870</v>
      </c>
      <c r="D116" s="16" t="s">
        <v>284</v>
      </c>
      <c r="E116" s="16" t="s">
        <v>144</v>
      </c>
      <c r="F116" s="16" t="s">
        <v>225</v>
      </c>
      <c r="G116" s="17" t="s">
        <v>271</v>
      </c>
      <c r="H116" s="17">
        <v>115</v>
      </c>
      <c r="I116" s="16" t="s">
        <v>126</v>
      </c>
      <c r="J116" s="18">
        <v>2</v>
      </c>
      <c r="K116" s="18">
        <v>3</v>
      </c>
      <c r="L116" s="18">
        <v>3</v>
      </c>
      <c r="M116" s="18">
        <v>0</v>
      </c>
      <c r="N116" s="18">
        <v>1</v>
      </c>
      <c r="O116" s="18">
        <v>0</v>
      </c>
      <c r="P116" s="18">
        <v>7</v>
      </c>
      <c r="Q116" s="18">
        <v>1</v>
      </c>
      <c r="R116" s="18">
        <v>0</v>
      </c>
      <c r="S116" s="18">
        <v>0</v>
      </c>
      <c r="T116" s="18">
        <v>0</v>
      </c>
      <c r="U116" s="18">
        <v>0</v>
      </c>
      <c r="V116" s="23">
        <v>2</v>
      </c>
      <c r="W116" s="24">
        <f t="shared" si="3"/>
        <v>17</v>
      </c>
      <c r="X116" s="25">
        <f t="shared" si="4"/>
        <v>8.5</v>
      </c>
    </row>
    <row r="117" spans="1:24" s="22" customFormat="1" ht="9.6" x14ac:dyDescent="0.2">
      <c r="A117" s="16" t="s">
        <v>317</v>
      </c>
      <c r="B117" s="16" t="s">
        <v>122</v>
      </c>
      <c r="C117" s="17">
        <v>870</v>
      </c>
      <c r="D117" s="16" t="s">
        <v>284</v>
      </c>
      <c r="E117" s="16" t="s">
        <v>144</v>
      </c>
      <c r="F117" s="16" t="s">
        <v>225</v>
      </c>
      <c r="G117" s="17" t="s">
        <v>271</v>
      </c>
      <c r="H117" s="17">
        <v>116</v>
      </c>
      <c r="I117" s="16" t="s">
        <v>123</v>
      </c>
      <c r="J117" s="18">
        <v>5</v>
      </c>
      <c r="K117" s="18">
        <v>1</v>
      </c>
      <c r="L117" s="18">
        <v>2</v>
      </c>
      <c r="M117" s="18">
        <v>10</v>
      </c>
      <c r="N117" s="18">
        <v>4</v>
      </c>
      <c r="O117" s="18">
        <v>2</v>
      </c>
      <c r="P117" s="18">
        <v>1</v>
      </c>
      <c r="Q117" s="18">
        <v>8</v>
      </c>
      <c r="R117" s="18">
        <v>3</v>
      </c>
      <c r="S117" s="18">
        <v>1</v>
      </c>
      <c r="T117" s="18">
        <v>3</v>
      </c>
      <c r="U117" s="18">
        <v>2</v>
      </c>
      <c r="V117" s="23">
        <v>10</v>
      </c>
      <c r="W117" s="24">
        <f t="shared" si="3"/>
        <v>42</v>
      </c>
      <c r="X117" s="25">
        <f t="shared" si="4"/>
        <v>4.2</v>
      </c>
    </row>
    <row r="118" spans="1:24" s="22" customFormat="1" ht="9.6" x14ac:dyDescent="0.2">
      <c r="A118" s="16" t="s">
        <v>317</v>
      </c>
      <c r="B118" s="16" t="s">
        <v>122</v>
      </c>
      <c r="C118" s="17">
        <v>870</v>
      </c>
      <c r="D118" s="16" t="s">
        <v>284</v>
      </c>
      <c r="E118" s="16" t="s">
        <v>144</v>
      </c>
      <c r="F118" s="16" t="s">
        <v>225</v>
      </c>
      <c r="G118" s="17" t="s">
        <v>271</v>
      </c>
      <c r="H118" s="17">
        <v>117</v>
      </c>
      <c r="I118" s="16" t="s">
        <v>336</v>
      </c>
      <c r="J118" s="18">
        <v>0</v>
      </c>
      <c r="K118" s="18">
        <v>0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>
        <v>16</v>
      </c>
      <c r="R118" s="18">
        <v>5</v>
      </c>
      <c r="S118" s="18">
        <v>0</v>
      </c>
      <c r="T118" s="18">
        <v>9</v>
      </c>
      <c r="U118" s="18">
        <v>6</v>
      </c>
      <c r="V118" s="23">
        <v>8</v>
      </c>
      <c r="W118" s="24">
        <f t="shared" si="3"/>
        <v>37</v>
      </c>
      <c r="X118" s="25">
        <f t="shared" si="4"/>
        <v>4.625</v>
      </c>
    </row>
    <row r="119" spans="1:24" s="22" customFormat="1" ht="9.6" x14ac:dyDescent="0.2">
      <c r="A119" s="16" t="s">
        <v>317</v>
      </c>
      <c r="B119" s="16" t="s">
        <v>144</v>
      </c>
      <c r="C119" s="17">
        <v>870</v>
      </c>
      <c r="D119" s="16" t="s">
        <v>284</v>
      </c>
      <c r="E119" s="16" t="s">
        <v>144</v>
      </c>
      <c r="F119" s="16" t="s">
        <v>221</v>
      </c>
      <c r="G119" s="17" t="s">
        <v>287</v>
      </c>
      <c r="H119" s="17">
        <v>118</v>
      </c>
      <c r="I119" s="16" t="s">
        <v>143</v>
      </c>
      <c r="J119" s="18">
        <v>4</v>
      </c>
      <c r="K119" s="18">
        <v>13</v>
      </c>
      <c r="L119" s="18">
        <v>6</v>
      </c>
      <c r="M119" s="18">
        <v>9</v>
      </c>
      <c r="N119" s="18">
        <v>11</v>
      </c>
      <c r="O119" s="18">
        <v>7</v>
      </c>
      <c r="P119" s="18">
        <v>8</v>
      </c>
      <c r="Q119" s="18">
        <v>11</v>
      </c>
      <c r="R119" s="18">
        <v>12</v>
      </c>
      <c r="S119" s="18">
        <v>22</v>
      </c>
      <c r="T119" s="18">
        <v>23</v>
      </c>
      <c r="U119" s="18">
        <v>18</v>
      </c>
      <c r="V119" s="23">
        <v>138</v>
      </c>
      <c r="W119" s="24">
        <f t="shared" si="3"/>
        <v>144</v>
      </c>
      <c r="X119" s="25">
        <f t="shared" si="4"/>
        <v>1.0434782608695652</v>
      </c>
    </row>
    <row r="120" spans="1:24" s="22" customFormat="1" ht="9.6" x14ac:dyDescent="0.2">
      <c r="A120" s="16" t="s">
        <v>317</v>
      </c>
      <c r="B120" s="16" t="s">
        <v>144</v>
      </c>
      <c r="C120" s="17">
        <v>870</v>
      </c>
      <c r="D120" s="16" t="s">
        <v>284</v>
      </c>
      <c r="E120" s="16" t="s">
        <v>144</v>
      </c>
      <c r="F120" s="16" t="s">
        <v>221</v>
      </c>
      <c r="G120" s="17" t="s">
        <v>271</v>
      </c>
      <c r="H120" s="17">
        <v>119</v>
      </c>
      <c r="I120" s="16" t="s">
        <v>145</v>
      </c>
      <c r="J120" s="18">
        <v>4</v>
      </c>
      <c r="K120" s="18">
        <v>1</v>
      </c>
      <c r="L120" s="18">
        <v>1</v>
      </c>
      <c r="M120" s="18">
        <v>0</v>
      </c>
      <c r="N120" s="18">
        <v>0</v>
      </c>
      <c r="O120" s="18">
        <v>3</v>
      </c>
      <c r="P120" s="18">
        <v>4</v>
      </c>
      <c r="Q120" s="18">
        <v>9</v>
      </c>
      <c r="R120" s="18">
        <v>1</v>
      </c>
      <c r="S120" s="18">
        <v>3</v>
      </c>
      <c r="T120" s="18">
        <v>0</v>
      </c>
      <c r="U120" s="18">
        <v>0</v>
      </c>
      <c r="V120" s="23">
        <v>3</v>
      </c>
      <c r="W120" s="24">
        <f t="shared" si="3"/>
        <v>26</v>
      </c>
      <c r="X120" s="25">
        <f t="shared" si="4"/>
        <v>8.6666666666666661</v>
      </c>
    </row>
    <row r="121" spans="1:24" s="22" customFormat="1" ht="9.6" x14ac:dyDescent="0.2">
      <c r="A121" s="16" t="s">
        <v>317</v>
      </c>
      <c r="B121" s="16" t="s">
        <v>144</v>
      </c>
      <c r="C121" s="17">
        <v>870</v>
      </c>
      <c r="D121" s="16" t="s">
        <v>284</v>
      </c>
      <c r="E121" s="16" t="s">
        <v>144</v>
      </c>
      <c r="F121" s="16" t="s">
        <v>221</v>
      </c>
      <c r="G121" s="17" t="s">
        <v>271</v>
      </c>
      <c r="H121" s="17">
        <v>120</v>
      </c>
      <c r="I121" s="16" t="s">
        <v>337</v>
      </c>
      <c r="J121" s="18">
        <v>13</v>
      </c>
      <c r="K121" s="18">
        <v>2</v>
      </c>
      <c r="L121" s="18">
        <v>6</v>
      </c>
      <c r="M121" s="18">
        <v>0</v>
      </c>
      <c r="N121" s="18">
        <v>8</v>
      </c>
      <c r="O121" s="18">
        <v>0</v>
      </c>
      <c r="P121" s="18">
        <v>5</v>
      </c>
      <c r="Q121" s="18">
        <v>0</v>
      </c>
      <c r="R121" s="18">
        <v>0</v>
      </c>
      <c r="S121" s="18">
        <v>6</v>
      </c>
      <c r="T121" s="18">
        <v>6</v>
      </c>
      <c r="U121" s="18">
        <v>2</v>
      </c>
      <c r="V121" s="23">
        <v>26.5</v>
      </c>
      <c r="W121" s="24">
        <f t="shared" si="3"/>
        <v>48</v>
      </c>
      <c r="X121" s="25">
        <f t="shared" si="4"/>
        <v>1.8113207547169812</v>
      </c>
    </row>
    <row r="122" spans="1:24" s="22" customFormat="1" ht="9.6" x14ac:dyDescent="0.2">
      <c r="A122" s="16" t="s">
        <v>317</v>
      </c>
      <c r="B122" s="16" t="s">
        <v>144</v>
      </c>
      <c r="C122" s="17">
        <v>870</v>
      </c>
      <c r="D122" s="16" t="s">
        <v>284</v>
      </c>
      <c r="E122" s="16" t="s">
        <v>144</v>
      </c>
      <c r="F122" s="16" t="s">
        <v>221</v>
      </c>
      <c r="G122" s="17" t="s">
        <v>271</v>
      </c>
      <c r="H122" s="17">
        <v>121</v>
      </c>
      <c r="I122" s="16" t="s">
        <v>147</v>
      </c>
      <c r="J122" s="18">
        <v>6</v>
      </c>
      <c r="K122" s="18">
        <v>3</v>
      </c>
      <c r="L122" s="18">
        <v>4</v>
      </c>
      <c r="M122" s="18">
        <v>4</v>
      </c>
      <c r="N122" s="18">
        <v>2</v>
      </c>
      <c r="O122" s="18">
        <v>10</v>
      </c>
      <c r="P122" s="18">
        <v>7</v>
      </c>
      <c r="Q122" s="18">
        <v>5</v>
      </c>
      <c r="R122" s="18">
        <v>6</v>
      </c>
      <c r="S122" s="18">
        <v>8</v>
      </c>
      <c r="T122" s="18">
        <v>4</v>
      </c>
      <c r="U122" s="18">
        <v>2</v>
      </c>
      <c r="V122" s="23">
        <v>89</v>
      </c>
      <c r="W122" s="24">
        <f t="shared" si="3"/>
        <v>61</v>
      </c>
      <c r="X122" s="25">
        <f t="shared" si="4"/>
        <v>0.6853932584269663</v>
      </c>
    </row>
    <row r="123" spans="1:24" s="22" customFormat="1" ht="9.6" x14ac:dyDescent="0.2">
      <c r="A123" s="16" t="s">
        <v>317</v>
      </c>
      <c r="B123" s="16" t="s">
        <v>144</v>
      </c>
      <c r="C123" s="17">
        <v>870</v>
      </c>
      <c r="D123" s="16" t="s">
        <v>284</v>
      </c>
      <c r="E123" s="16" t="s">
        <v>144</v>
      </c>
      <c r="F123" s="16" t="s">
        <v>224</v>
      </c>
      <c r="G123" s="17" t="s">
        <v>271</v>
      </c>
      <c r="H123" s="17">
        <v>122</v>
      </c>
      <c r="I123" s="16" t="s">
        <v>148</v>
      </c>
      <c r="J123" s="18">
        <v>0</v>
      </c>
      <c r="K123" s="18">
        <v>0</v>
      </c>
      <c r="L123" s="18">
        <v>1</v>
      </c>
      <c r="M123" s="18">
        <v>2</v>
      </c>
      <c r="N123" s="18">
        <v>8</v>
      </c>
      <c r="O123" s="18">
        <v>0</v>
      </c>
      <c r="P123" s="18">
        <v>0</v>
      </c>
      <c r="Q123" s="18">
        <v>3</v>
      </c>
      <c r="R123" s="18">
        <v>0</v>
      </c>
      <c r="S123" s="18">
        <v>0</v>
      </c>
      <c r="T123" s="18">
        <v>0</v>
      </c>
      <c r="U123" s="18">
        <v>0</v>
      </c>
      <c r="V123" s="23">
        <v>1</v>
      </c>
      <c r="W123" s="24">
        <f t="shared" si="3"/>
        <v>14</v>
      </c>
      <c r="X123" s="25">
        <f t="shared" si="4"/>
        <v>14</v>
      </c>
    </row>
    <row r="124" spans="1:24" s="22" customFormat="1" ht="9.6" x14ac:dyDescent="0.2">
      <c r="A124" s="16" t="s">
        <v>317</v>
      </c>
      <c r="B124" s="16" t="s">
        <v>165</v>
      </c>
      <c r="C124" s="17">
        <v>870</v>
      </c>
      <c r="D124" s="16" t="s">
        <v>284</v>
      </c>
      <c r="E124" s="16" t="s">
        <v>144</v>
      </c>
      <c r="F124" s="16" t="s">
        <v>165</v>
      </c>
      <c r="G124" s="17" t="s">
        <v>273</v>
      </c>
      <c r="H124" s="17">
        <v>123</v>
      </c>
      <c r="I124" s="16" t="s">
        <v>165</v>
      </c>
      <c r="J124" s="18">
        <v>11</v>
      </c>
      <c r="K124" s="18">
        <v>9</v>
      </c>
      <c r="L124" s="18">
        <v>21</v>
      </c>
      <c r="M124" s="18">
        <v>22</v>
      </c>
      <c r="N124" s="18">
        <v>14</v>
      </c>
      <c r="O124" s="18">
        <v>11</v>
      </c>
      <c r="P124" s="18">
        <v>9</v>
      </c>
      <c r="Q124" s="18">
        <v>10</v>
      </c>
      <c r="R124" s="18">
        <v>14</v>
      </c>
      <c r="S124" s="18">
        <v>2</v>
      </c>
      <c r="T124" s="18">
        <v>11</v>
      </c>
      <c r="U124" s="18">
        <v>3</v>
      </c>
      <c r="V124" s="23">
        <v>25.5</v>
      </c>
      <c r="W124" s="24">
        <f t="shared" si="3"/>
        <v>137</v>
      </c>
      <c r="X124" s="25">
        <f t="shared" si="4"/>
        <v>5.3725490196078427</v>
      </c>
    </row>
    <row r="125" spans="1:24" s="22" customFormat="1" ht="9.6" x14ac:dyDescent="0.2">
      <c r="A125" s="16" t="s">
        <v>317</v>
      </c>
      <c r="B125" s="16" t="s">
        <v>165</v>
      </c>
      <c r="C125" s="17">
        <v>870</v>
      </c>
      <c r="D125" s="16" t="s">
        <v>284</v>
      </c>
      <c r="E125" s="16" t="s">
        <v>144</v>
      </c>
      <c r="F125" s="16" t="s">
        <v>165</v>
      </c>
      <c r="G125" s="17" t="s">
        <v>271</v>
      </c>
      <c r="H125" s="17">
        <v>124</v>
      </c>
      <c r="I125" s="16" t="s">
        <v>167</v>
      </c>
      <c r="J125" s="18">
        <v>7</v>
      </c>
      <c r="K125" s="18">
        <v>4</v>
      </c>
      <c r="L125" s="18">
        <v>7</v>
      </c>
      <c r="M125" s="18">
        <v>15</v>
      </c>
      <c r="N125" s="18">
        <v>13</v>
      </c>
      <c r="O125" s="18">
        <v>6</v>
      </c>
      <c r="P125" s="18">
        <v>9</v>
      </c>
      <c r="Q125" s="18">
        <v>7</v>
      </c>
      <c r="R125" s="18">
        <v>25</v>
      </c>
      <c r="S125" s="18">
        <v>1</v>
      </c>
      <c r="T125" s="18">
        <v>7</v>
      </c>
      <c r="U125" s="18">
        <v>2</v>
      </c>
      <c r="V125" s="23">
        <v>30.5</v>
      </c>
      <c r="W125" s="24">
        <f t="shared" si="3"/>
        <v>103</v>
      </c>
      <c r="X125" s="25">
        <f t="shared" si="4"/>
        <v>3.377049180327869</v>
      </c>
    </row>
    <row r="126" spans="1:24" s="22" customFormat="1" ht="9.6" x14ac:dyDescent="0.2">
      <c r="A126" s="16" t="s">
        <v>317</v>
      </c>
      <c r="B126" s="16" t="s">
        <v>216</v>
      </c>
      <c r="C126" s="17">
        <v>870</v>
      </c>
      <c r="D126" s="16" t="s">
        <v>284</v>
      </c>
      <c r="E126" s="16" t="s">
        <v>144</v>
      </c>
      <c r="F126" s="16" t="s">
        <v>224</v>
      </c>
      <c r="G126" s="17" t="s">
        <v>273</v>
      </c>
      <c r="H126" s="17">
        <v>125</v>
      </c>
      <c r="I126" s="16" t="s">
        <v>338</v>
      </c>
      <c r="J126" s="18">
        <v>8</v>
      </c>
      <c r="K126" s="18">
        <v>5</v>
      </c>
      <c r="L126" s="18">
        <v>28</v>
      </c>
      <c r="M126" s="18">
        <v>5</v>
      </c>
      <c r="N126" s="18">
        <v>13</v>
      </c>
      <c r="O126" s="18">
        <v>1</v>
      </c>
      <c r="P126" s="18">
        <v>1</v>
      </c>
      <c r="Q126" s="18">
        <v>8</v>
      </c>
      <c r="R126" s="18">
        <v>27</v>
      </c>
      <c r="S126" s="18">
        <v>0</v>
      </c>
      <c r="T126" s="18">
        <v>24</v>
      </c>
      <c r="U126" s="18">
        <v>3</v>
      </c>
      <c r="V126" s="23">
        <v>27</v>
      </c>
      <c r="W126" s="24">
        <f t="shared" si="3"/>
        <v>123</v>
      </c>
      <c r="X126" s="25">
        <f t="shared" si="4"/>
        <v>4.5555555555555554</v>
      </c>
    </row>
    <row r="127" spans="1:24" s="22" customFormat="1" ht="9.6" x14ac:dyDescent="0.2">
      <c r="A127" s="16" t="s">
        <v>317</v>
      </c>
      <c r="B127" s="16" t="s">
        <v>216</v>
      </c>
      <c r="C127" s="17">
        <v>870</v>
      </c>
      <c r="D127" s="16" t="s">
        <v>284</v>
      </c>
      <c r="E127" s="16" t="s">
        <v>144</v>
      </c>
      <c r="F127" s="16" t="s">
        <v>224</v>
      </c>
      <c r="G127" s="17" t="s">
        <v>271</v>
      </c>
      <c r="H127" s="17">
        <v>126</v>
      </c>
      <c r="I127" s="16" t="s">
        <v>218</v>
      </c>
      <c r="J127" s="18">
        <v>4</v>
      </c>
      <c r="K127" s="18">
        <v>0</v>
      </c>
      <c r="L127" s="18">
        <v>6</v>
      </c>
      <c r="M127" s="18">
        <v>0</v>
      </c>
      <c r="N127" s="18">
        <v>32</v>
      </c>
      <c r="O127" s="18">
        <v>2</v>
      </c>
      <c r="P127" s="18">
        <v>1</v>
      </c>
      <c r="Q127" s="18">
        <v>3</v>
      </c>
      <c r="R127" s="18">
        <v>17</v>
      </c>
      <c r="S127" s="18">
        <v>0</v>
      </c>
      <c r="T127" s="18">
        <v>18</v>
      </c>
      <c r="U127" s="18">
        <v>2</v>
      </c>
      <c r="V127" s="23">
        <v>2.5</v>
      </c>
      <c r="W127" s="24">
        <f t="shared" si="3"/>
        <v>85</v>
      </c>
      <c r="X127" s="25">
        <f t="shared" si="4"/>
        <v>34</v>
      </c>
    </row>
    <row r="128" spans="1:24" s="22" customFormat="1" ht="9.6" x14ac:dyDescent="0.2">
      <c r="A128" s="16" t="s">
        <v>317</v>
      </c>
      <c r="B128" s="16" t="s">
        <v>216</v>
      </c>
      <c r="C128" s="17">
        <v>870</v>
      </c>
      <c r="D128" s="16" t="s">
        <v>284</v>
      </c>
      <c r="E128" s="16" t="s">
        <v>144</v>
      </c>
      <c r="F128" s="16" t="s">
        <v>224</v>
      </c>
      <c r="G128" s="17" t="s">
        <v>271</v>
      </c>
      <c r="H128" s="17">
        <v>127</v>
      </c>
      <c r="I128" s="16" t="s">
        <v>217</v>
      </c>
      <c r="J128" s="18">
        <v>3</v>
      </c>
      <c r="K128" s="18">
        <v>0</v>
      </c>
      <c r="L128" s="18">
        <v>25</v>
      </c>
      <c r="M128" s="18">
        <v>1</v>
      </c>
      <c r="N128" s="18">
        <v>47</v>
      </c>
      <c r="O128" s="18">
        <v>1</v>
      </c>
      <c r="P128" s="18">
        <v>1</v>
      </c>
      <c r="Q128" s="18">
        <v>0</v>
      </c>
      <c r="R128" s="18">
        <v>0</v>
      </c>
      <c r="S128" s="18">
        <v>1</v>
      </c>
      <c r="T128" s="18">
        <v>0</v>
      </c>
      <c r="U128" s="18">
        <v>6</v>
      </c>
      <c r="V128" s="23">
        <v>1</v>
      </c>
      <c r="W128" s="24">
        <f t="shared" si="3"/>
        <v>85</v>
      </c>
      <c r="X128" s="25">
        <f t="shared" si="4"/>
        <v>85</v>
      </c>
    </row>
    <row r="129" spans="1:24" s="22" customFormat="1" ht="9.6" x14ac:dyDescent="0.2">
      <c r="A129" s="16" t="s">
        <v>317</v>
      </c>
      <c r="B129" s="16" t="s">
        <v>216</v>
      </c>
      <c r="C129" s="17">
        <v>870</v>
      </c>
      <c r="D129" s="16" t="s">
        <v>284</v>
      </c>
      <c r="E129" s="16" t="s">
        <v>144</v>
      </c>
      <c r="F129" s="16" t="s">
        <v>224</v>
      </c>
      <c r="G129" s="17" t="s">
        <v>271</v>
      </c>
      <c r="H129" s="17">
        <v>128</v>
      </c>
      <c r="I129" s="16" t="s">
        <v>339</v>
      </c>
      <c r="J129" s="18">
        <v>0</v>
      </c>
      <c r="K129" s="18">
        <v>0</v>
      </c>
      <c r="L129" s="18">
        <v>10</v>
      </c>
      <c r="M129" s="18">
        <v>0</v>
      </c>
      <c r="N129" s="18">
        <v>11</v>
      </c>
      <c r="O129" s="18">
        <v>0</v>
      </c>
      <c r="P129" s="18">
        <v>1</v>
      </c>
      <c r="Q129" s="18">
        <v>0</v>
      </c>
      <c r="R129" s="18">
        <v>2</v>
      </c>
      <c r="S129" s="18">
        <v>2</v>
      </c>
      <c r="T129" s="18">
        <v>0</v>
      </c>
      <c r="U129" s="18">
        <v>1</v>
      </c>
      <c r="V129" s="23">
        <v>1.5</v>
      </c>
      <c r="W129" s="24">
        <f t="shared" si="3"/>
        <v>27</v>
      </c>
      <c r="X129" s="25">
        <f t="shared" si="4"/>
        <v>18</v>
      </c>
    </row>
    <row r="130" spans="1:24" s="22" customFormat="1" ht="9.6" x14ac:dyDescent="0.2">
      <c r="A130" s="16" t="s">
        <v>5</v>
      </c>
      <c r="B130" s="16" t="s">
        <v>6</v>
      </c>
      <c r="C130" s="17">
        <v>870</v>
      </c>
      <c r="D130" s="16" t="s">
        <v>284</v>
      </c>
      <c r="E130" s="16" t="s">
        <v>5</v>
      </c>
      <c r="F130" s="16" t="s">
        <v>5</v>
      </c>
      <c r="G130" s="17" t="s">
        <v>291</v>
      </c>
      <c r="H130" s="17">
        <v>129</v>
      </c>
      <c r="I130" s="16" t="s">
        <v>340</v>
      </c>
      <c r="J130" s="18">
        <v>0</v>
      </c>
      <c r="K130" s="18">
        <v>0</v>
      </c>
      <c r="L130" s="18">
        <v>0</v>
      </c>
      <c r="M130" s="18">
        <v>0</v>
      </c>
      <c r="N130" s="18">
        <v>11</v>
      </c>
      <c r="O130" s="18">
        <v>0</v>
      </c>
      <c r="P130" s="18">
        <v>0</v>
      </c>
      <c r="Q130" s="18">
        <v>4</v>
      </c>
      <c r="R130" s="18">
        <v>3</v>
      </c>
      <c r="S130" s="18">
        <v>0</v>
      </c>
      <c r="T130" s="18">
        <v>6</v>
      </c>
      <c r="U130" s="18">
        <v>0</v>
      </c>
      <c r="V130" s="23">
        <v>15.5</v>
      </c>
      <c r="W130" s="24">
        <f t="shared" si="3"/>
        <v>24</v>
      </c>
      <c r="X130" s="25">
        <f t="shared" si="4"/>
        <v>1.5483870967741935</v>
      </c>
    </row>
    <row r="131" spans="1:24" s="22" customFormat="1" ht="9.6" x14ac:dyDescent="0.2">
      <c r="A131" s="16" t="s">
        <v>5</v>
      </c>
      <c r="B131" s="16" t="s">
        <v>6</v>
      </c>
      <c r="C131" s="17">
        <v>870</v>
      </c>
      <c r="D131" s="16" t="s">
        <v>284</v>
      </c>
      <c r="E131" s="16" t="s">
        <v>5</v>
      </c>
      <c r="F131" s="16" t="s">
        <v>5</v>
      </c>
      <c r="G131" s="17" t="s">
        <v>271</v>
      </c>
      <c r="H131" s="17">
        <v>130</v>
      </c>
      <c r="I131" s="16" t="s">
        <v>4</v>
      </c>
      <c r="J131" s="18">
        <v>0</v>
      </c>
      <c r="K131" s="18">
        <v>3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1</v>
      </c>
      <c r="T131" s="18">
        <v>0</v>
      </c>
      <c r="U131" s="18">
        <v>0</v>
      </c>
      <c r="V131" s="23">
        <v>5</v>
      </c>
      <c r="W131" s="24">
        <f t="shared" si="3"/>
        <v>4</v>
      </c>
      <c r="X131" s="25">
        <f t="shared" si="4"/>
        <v>0.8</v>
      </c>
    </row>
    <row r="132" spans="1:24" s="22" customFormat="1" ht="9.6" x14ac:dyDescent="0.2">
      <c r="A132" s="16" t="s">
        <v>5</v>
      </c>
      <c r="B132" s="16" t="s">
        <v>6</v>
      </c>
      <c r="C132" s="17">
        <v>870</v>
      </c>
      <c r="D132" s="16" t="s">
        <v>284</v>
      </c>
      <c r="E132" s="16" t="s">
        <v>5</v>
      </c>
      <c r="F132" s="16" t="s">
        <v>5</v>
      </c>
      <c r="G132" s="17" t="s">
        <v>271</v>
      </c>
      <c r="H132" s="17">
        <v>131</v>
      </c>
      <c r="I132" s="16" t="s">
        <v>8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5</v>
      </c>
      <c r="T132" s="18">
        <v>3</v>
      </c>
      <c r="U132" s="18">
        <v>0</v>
      </c>
      <c r="V132" s="23">
        <v>3</v>
      </c>
      <c r="W132" s="24">
        <f t="shared" si="3"/>
        <v>10</v>
      </c>
      <c r="X132" s="25">
        <f t="shared" si="4"/>
        <v>3.3333333333333335</v>
      </c>
    </row>
    <row r="133" spans="1:24" s="22" customFormat="1" ht="9.6" x14ac:dyDescent="0.2">
      <c r="A133" s="16" t="s">
        <v>5</v>
      </c>
      <c r="B133" s="16" t="s">
        <v>29</v>
      </c>
      <c r="C133" s="17">
        <v>870</v>
      </c>
      <c r="D133" s="16" t="s">
        <v>284</v>
      </c>
      <c r="E133" s="16" t="s">
        <v>5</v>
      </c>
      <c r="F133" s="16" t="s">
        <v>226</v>
      </c>
      <c r="G133" s="17" t="s">
        <v>273</v>
      </c>
      <c r="H133" s="17">
        <v>132</v>
      </c>
      <c r="I133" s="16" t="s">
        <v>341</v>
      </c>
      <c r="J133" s="18">
        <v>5</v>
      </c>
      <c r="K133" s="18">
        <v>3</v>
      </c>
      <c r="L133" s="18">
        <v>6</v>
      </c>
      <c r="M133" s="18">
        <v>1</v>
      </c>
      <c r="N133" s="18">
        <v>6</v>
      </c>
      <c r="O133" s="18">
        <v>2</v>
      </c>
      <c r="P133" s="18">
        <v>3</v>
      </c>
      <c r="Q133" s="18">
        <v>5</v>
      </c>
      <c r="R133" s="18">
        <v>1</v>
      </c>
      <c r="S133" s="18">
        <v>6</v>
      </c>
      <c r="T133" s="18">
        <v>16</v>
      </c>
      <c r="U133" s="18">
        <v>0</v>
      </c>
      <c r="V133" s="23">
        <v>50</v>
      </c>
      <c r="W133" s="24">
        <f t="shared" si="3"/>
        <v>54</v>
      </c>
      <c r="X133" s="25">
        <f t="shared" si="4"/>
        <v>1.08</v>
      </c>
    </row>
    <row r="134" spans="1:24" s="22" customFormat="1" ht="9.6" x14ac:dyDescent="0.2">
      <c r="A134" s="16" t="s">
        <v>5</v>
      </c>
      <c r="B134" s="16" t="s">
        <v>29</v>
      </c>
      <c r="C134" s="17">
        <v>870</v>
      </c>
      <c r="D134" s="16" t="s">
        <v>284</v>
      </c>
      <c r="E134" s="16" t="s">
        <v>5</v>
      </c>
      <c r="F134" s="16" t="s">
        <v>226</v>
      </c>
      <c r="G134" s="17" t="s">
        <v>271</v>
      </c>
      <c r="H134" s="17">
        <v>133</v>
      </c>
      <c r="I134" s="16" t="s">
        <v>342</v>
      </c>
      <c r="J134" s="18">
        <v>0</v>
      </c>
      <c r="K134" s="18">
        <v>0</v>
      </c>
      <c r="L134" s="18">
        <v>1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10</v>
      </c>
      <c r="U134" s="18">
        <v>0</v>
      </c>
      <c r="V134" s="23">
        <v>21.5</v>
      </c>
      <c r="W134" s="24">
        <f t="shared" ref="W134:W197" si="5">SUM(J134:U134)</f>
        <v>11</v>
      </c>
      <c r="X134" s="25">
        <f t="shared" ref="X134:X197" si="6">IFERROR(W134/V134,0)</f>
        <v>0.51162790697674421</v>
      </c>
    </row>
    <row r="135" spans="1:24" s="22" customFormat="1" ht="9.6" x14ac:dyDescent="0.2">
      <c r="A135" s="16" t="s">
        <v>5</v>
      </c>
      <c r="B135" s="16" t="s">
        <v>33</v>
      </c>
      <c r="C135" s="17">
        <v>870</v>
      </c>
      <c r="D135" s="16" t="s">
        <v>284</v>
      </c>
      <c r="E135" s="16" t="s">
        <v>5</v>
      </c>
      <c r="F135" s="16" t="s">
        <v>226</v>
      </c>
      <c r="G135" s="17" t="s">
        <v>271</v>
      </c>
      <c r="H135" s="17">
        <v>134</v>
      </c>
      <c r="I135" s="16" t="s">
        <v>34</v>
      </c>
      <c r="J135" s="18">
        <v>0</v>
      </c>
      <c r="K135" s="18">
        <v>4</v>
      </c>
      <c r="L135" s="18">
        <v>0</v>
      </c>
      <c r="M135" s="18">
        <v>2</v>
      </c>
      <c r="N135" s="18">
        <v>3</v>
      </c>
      <c r="O135" s="18">
        <v>3</v>
      </c>
      <c r="P135" s="18">
        <v>0</v>
      </c>
      <c r="Q135" s="18">
        <v>30</v>
      </c>
      <c r="R135" s="18">
        <v>2</v>
      </c>
      <c r="S135" s="18">
        <v>1</v>
      </c>
      <c r="T135" s="18">
        <v>3</v>
      </c>
      <c r="U135" s="18">
        <v>2</v>
      </c>
      <c r="V135" s="23">
        <v>3.5</v>
      </c>
      <c r="W135" s="24">
        <f t="shared" si="5"/>
        <v>50</v>
      </c>
      <c r="X135" s="25">
        <f t="shared" si="6"/>
        <v>14.285714285714286</v>
      </c>
    </row>
    <row r="136" spans="1:24" s="22" customFormat="1" ht="9.6" x14ac:dyDescent="0.2">
      <c r="A136" s="16" t="s">
        <v>5</v>
      </c>
      <c r="B136" s="16" t="s">
        <v>33</v>
      </c>
      <c r="C136" s="17">
        <v>870</v>
      </c>
      <c r="D136" s="16" t="s">
        <v>284</v>
      </c>
      <c r="E136" s="16" t="s">
        <v>5</v>
      </c>
      <c r="F136" s="16" t="s">
        <v>226</v>
      </c>
      <c r="G136" s="17" t="s">
        <v>273</v>
      </c>
      <c r="H136" s="17">
        <v>135</v>
      </c>
      <c r="I136" s="16" t="s">
        <v>343</v>
      </c>
      <c r="J136" s="18">
        <v>1</v>
      </c>
      <c r="K136" s="18">
        <v>3</v>
      </c>
      <c r="L136" s="18">
        <v>4</v>
      </c>
      <c r="M136" s="18">
        <v>5</v>
      </c>
      <c r="N136" s="18">
        <v>2</v>
      </c>
      <c r="O136" s="18">
        <v>0</v>
      </c>
      <c r="P136" s="18">
        <v>3</v>
      </c>
      <c r="Q136" s="18">
        <v>3</v>
      </c>
      <c r="R136" s="18">
        <v>2</v>
      </c>
      <c r="S136" s="18">
        <v>4</v>
      </c>
      <c r="T136" s="18">
        <v>1</v>
      </c>
      <c r="U136" s="18">
        <v>2</v>
      </c>
      <c r="V136" s="23">
        <v>78</v>
      </c>
      <c r="W136" s="24">
        <f t="shared" si="5"/>
        <v>30</v>
      </c>
      <c r="X136" s="25">
        <f t="shared" si="6"/>
        <v>0.38461538461538464</v>
      </c>
    </row>
    <row r="137" spans="1:24" s="22" customFormat="1" ht="9.6" x14ac:dyDescent="0.2">
      <c r="A137" s="16" t="s">
        <v>5</v>
      </c>
      <c r="B137" s="16" t="s">
        <v>61</v>
      </c>
      <c r="C137" s="17">
        <v>870</v>
      </c>
      <c r="D137" s="16" t="s">
        <v>284</v>
      </c>
      <c r="E137" s="16" t="s">
        <v>5</v>
      </c>
      <c r="F137" s="16" t="s">
        <v>5</v>
      </c>
      <c r="G137" s="17" t="s">
        <v>273</v>
      </c>
      <c r="H137" s="17">
        <v>136</v>
      </c>
      <c r="I137" s="16" t="s">
        <v>60</v>
      </c>
      <c r="J137" s="18">
        <v>3</v>
      </c>
      <c r="K137" s="18">
        <v>2</v>
      </c>
      <c r="L137" s="18">
        <v>3</v>
      </c>
      <c r="M137" s="18">
        <v>1</v>
      </c>
      <c r="N137" s="18">
        <v>1</v>
      </c>
      <c r="O137" s="18">
        <v>1</v>
      </c>
      <c r="P137" s="18">
        <v>5</v>
      </c>
      <c r="Q137" s="18">
        <v>16</v>
      </c>
      <c r="R137" s="18">
        <v>37</v>
      </c>
      <c r="S137" s="18">
        <v>2</v>
      </c>
      <c r="T137" s="18">
        <v>7</v>
      </c>
      <c r="U137" s="18">
        <v>3</v>
      </c>
      <c r="V137" s="23">
        <v>35</v>
      </c>
      <c r="W137" s="24">
        <f t="shared" si="5"/>
        <v>81</v>
      </c>
      <c r="X137" s="25">
        <f t="shared" si="6"/>
        <v>2.3142857142857145</v>
      </c>
    </row>
    <row r="138" spans="1:24" s="22" customFormat="1" ht="9.6" x14ac:dyDescent="0.2">
      <c r="A138" s="16" t="s">
        <v>5</v>
      </c>
      <c r="B138" s="16" t="s">
        <v>77</v>
      </c>
      <c r="C138" s="17">
        <v>870</v>
      </c>
      <c r="D138" s="16" t="s">
        <v>284</v>
      </c>
      <c r="E138" s="16" t="s">
        <v>5</v>
      </c>
      <c r="F138" s="16" t="s">
        <v>5</v>
      </c>
      <c r="G138" s="17" t="s">
        <v>273</v>
      </c>
      <c r="H138" s="17">
        <v>137</v>
      </c>
      <c r="I138" s="16" t="s">
        <v>344</v>
      </c>
      <c r="J138" s="18">
        <v>3</v>
      </c>
      <c r="K138" s="18">
        <v>1</v>
      </c>
      <c r="L138" s="18">
        <v>2</v>
      </c>
      <c r="M138" s="18">
        <v>31</v>
      </c>
      <c r="N138" s="18">
        <v>1</v>
      </c>
      <c r="O138" s="18">
        <v>0</v>
      </c>
      <c r="P138" s="18">
        <v>4</v>
      </c>
      <c r="Q138" s="18">
        <v>6</v>
      </c>
      <c r="R138" s="18">
        <v>10</v>
      </c>
      <c r="S138" s="18">
        <v>6</v>
      </c>
      <c r="T138" s="18">
        <v>3</v>
      </c>
      <c r="U138" s="18">
        <v>3</v>
      </c>
      <c r="V138" s="23">
        <v>2</v>
      </c>
      <c r="W138" s="24">
        <f t="shared" si="5"/>
        <v>70</v>
      </c>
      <c r="X138" s="25">
        <f t="shared" si="6"/>
        <v>35</v>
      </c>
    </row>
    <row r="139" spans="1:24" s="22" customFormat="1" ht="9.6" x14ac:dyDescent="0.2">
      <c r="A139" s="16" t="s">
        <v>5</v>
      </c>
      <c r="B139" s="16" t="s">
        <v>77</v>
      </c>
      <c r="C139" s="17">
        <v>870</v>
      </c>
      <c r="D139" s="16" t="s">
        <v>284</v>
      </c>
      <c r="E139" s="16" t="s">
        <v>5</v>
      </c>
      <c r="F139" s="16" t="s">
        <v>5</v>
      </c>
      <c r="G139" s="17" t="s">
        <v>271</v>
      </c>
      <c r="H139" s="17">
        <v>139</v>
      </c>
      <c r="I139" s="16" t="s">
        <v>79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23">
        <v>2</v>
      </c>
      <c r="W139" s="24">
        <f t="shared" si="5"/>
        <v>0</v>
      </c>
      <c r="X139" s="25">
        <f t="shared" si="6"/>
        <v>0</v>
      </c>
    </row>
    <row r="140" spans="1:24" s="22" customFormat="1" ht="9.6" x14ac:dyDescent="0.2">
      <c r="A140" s="16" t="s">
        <v>5</v>
      </c>
      <c r="B140" s="16" t="s">
        <v>77</v>
      </c>
      <c r="C140" s="17">
        <v>870</v>
      </c>
      <c r="D140" s="16" t="s">
        <v>284</v>
      </c>
      <c r="E140" s="16" t="s">
        <v>5</v>
      </c>
      <c r="F140" s="16" t="s">
        <v>5</v>
      </c>
      <c r="G140" s="17" t="s">
        <v>271</v>
      </c>
      <c r="H140" s="17">
        <v>140</v>
      </c>
      <c r="I140" s="16" t="s">
        <v>345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23">
        <v>2.5</v>
      </c>
      <c r="W140" s="24">
        <f t="shared" si="5"/>
        <v>0</v>
      </c>
      <c r="X140" s="25">
        <f t="shared" si="6"/>
        <v>0</v>
      </c>
    </row>
    <row r="141" spans="1:24" s="22" customFormat="1" ht="9.6" x14ac:dyDescent="0.2">
      <c r="A141" s="16" t="s">
        <v>5</v>
      </c>
      <c r="B141" s="16" t="s">
        <v>77</v>
      </c>
      <c r="C141" s="17">
        <v>870</v>
      </c>
      <c r="D141" s="16" t="s">
        <v>284</v>
      </c>
      <c r="E141" s="16" t="s">
        <v>5</v>
      </c>
      <c r="F141" s="16" t="s">
        <v>5</v>
      </c>
      <c r="G141" s="17" t="s">
        <v>271</v>
      </c>
      <c r="H141" s="17">
        <v>141</v>
      </c>
      <c r="I141" s="16" t="s">
        <v>78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23">
        <v>0.5</v>
      </c>
      <c r="W141" s="24">
        <f t="shared" si="5"/>
        <v>0</v>
      </c>
      <c r="X141" s="25">
        <f t="shared" si="6"/>
        <v>0</v>
      </c>
    </row>
    <row r="142" spans="1:24" s="22" customFormat="1" ht="9.6" x14ac:dyDescent="0.2">
      <c r="A142" s="16" t="s">
        <v>5</v>
      </c>
      <c r="B142" s="16" t="s">
        <v>77</v>
      </c>
      <c r="C142" s="17">
        <v>870</v>
      </c>
      <c r="D142" s="16" t="s">
        <v>284</v>
      </c>
      <c r="E142" s="16" t="s">
        <v>5</v>
      </c>
      <c r="F142" s="16" t="s">
        <v>130</v>
      </c>
      <c r="G142" s="17" t="s">
        <v>271</v>
      </c>
      <c r="H142" s="17">
        <v>142</v>
      </c>
      <c r="I142" s="16" t="s">
        <v>83</v>
      </c>
      <c r="J142" s="18">
        <v>2</v>
      </c>
      <c r="K142" s="18">
        <v>0</v>
      </c>
      <c r="L142" s="18">
        <v>0</v>
      </c>
      <c r="M142" s="18">
        <v>1</v>
      </c>
      <c r="N142" s="18">
        <v>2</v>
      </c>
      <c r="O142" s="18">
        <v>6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23">
        <v>2</v>
      </c>
      <c r="W142" s="24">
        <f t="shared" si="5"/>
        <v>11</v>
      </c>
      <c r="X142" s="25">
        <f t="shared" si="6"/>
        <v>5.5</v>
      </c>
    </row>
    <row r="143" spans="1:24" s="22" customFormat="1" ht="9.6" x14ac:dyDescent="0.2">
      <c r="A143" s="16" t="s">
        <v>5</v>
      </c>
      <c r="B143" s="16" t="s">
        <v>77</v>
      </c>
      <c r="C143" s="17">
        <v>870</v>
      </c>
      <c r="D143" s="16" t="s">
        <v>284</v>
      </c>
      <c r="E143" s="16" t="s">
        <v>5</v>
      </c>
      <c r="F143" s="16" t="s">
        <v>130</v>
      </c>
      <c r="G143" s="17" t="s">
        <v>271</v>
      </c>
      <c r="H143" s="17">
        <v>143</v>
      </c>
      <c r="I143" s="16" t="s">
        <v>80</v>
      </c>
      <c r="J143" s="18">
        <v>2</v>
      </c>
      <c r="K143" s="18">
        <v>4</v>
      </c>
      <c r="L143" s="18">
        <v>2</v>
      </c>
      <c r="M143" s="18">
        <v>9</v>
      </c>
      <c r="N143" s="18">
        <v>0</v>
      </c>
      <c r="O143" s="18">
        <v>5</v>
      </c>
      <c r="P143" s="18">
        <v>4</v>
      </c>
      <c r="Q143" s="18">
        <v>11</v>
      </c>
      <c r="R143" s="18">
        <v>0</v>
      </c>
      <c r="S143" s="18">
        <v>1</v>
      </c>
      <c r="T143" s="18">
        <v>2</v>
      </c>
      <c r="U143" s="18">
        <v>0</v>
      </c>
      <c r="V143" s="23">
        <v>0</v>
      </c>
      <c r="W143" s="24">
        <f t="shared" si="5"/>
        <v>40</v>
      </c>
      <c r="X143" s="25">
        <f t="shared" si="6"/>
        <v>0</v>
      </c>
    </row>
    <row r="144" spans="1:24" s="22" customFormat="1" ht="9.6" x14ac:dyDescent="0.2">
      <c r="A144" s="16" t="s">
        <v>5</v>
      </c>
      <c r="B144" s="16" t="s">
        <v>77</v>
      </c>
      <c r="C144" s="17">
        <v>870</v>
      </c>
      <c r="D144" s="16" t="s">
        <v>284</v>
      </c>
      <c r="E144" s="16" t="s">
        <v>5</v>
      </c>
      <c r="F144" s="16" t="s">
        <v>130</v>
      </c>
      <c r="G144" s="17" t="s">
        <v>271</v>
      </c>
      <c r="H144" s="17">
        <v>144</v>
      </c>
      <c r="I144" s="16" t="s">
        <v>346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31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23">
        <v>0.5</v>
      </c>
      <c r="W144" s="24">
        <f t="shared" si="5"/>
        <v>31</v>
      </c>
      <c r="X144" s="25">
        <f t="shared" si="6"/>
        <v>62</v>
      </c>
    </row>
    <row r="145" spans="1:24" s="22" customFormat="1" ht="9.6" x14ac:dyDescent="0.2">
      <c r="A145" s="16" t="s">
        <v>5</v>
      </c>
      <c r="B145" s="16" t="s">
        <v>77</v>
      </c>
      <c r="C145" s="17">
        <v>870</v>
      </c>
      <c r="D145" s="16" t="s">
        <v>284</v>
      </c>
      <c r="E145" s="16" t="s">
        <v>5</v>
      </c>
      <c r="F145" s="16" t="s">
        <v>130</v>
      </c>
      <c r="G145" s="17" t="s">
        <v>271</v>
      </c>
      <c r="H145" s="17">
        <v>145</v>
      </c>
      <c r="I145" s="16" t="s">
        <v>81</v>
      </c>
      <c r="J145" s="18">
        <v>0</v>
      </c>
      <c r="K145" s="18">
        <v>0</v>
      </c>
      <c r="L145" s="18">
        <v>1</v>
      </c>
      <c r="M145" s="18">
        <v>1</v>
      </c>
      <c r="N145" s="18">
        <v>0</v>
      </c>
      <c r="O145" s="18">
        <v>5</v>
      </c>
      <c r="P145" s="18">
        <v>0</v>
      </c>
      <c r="Q145" s="18">
        <v>0</v>
      </c>
      <c r="R145" s="18">
        <v>0</v>
      </c>
      <c r="S145" s="18">
        <v>1</v>
      </c>
      <c r="T145" s="18">
        <v>2</v>
      </c>
      <c r="U145" s="18">
        <v>3</v>
      </c>
      <c r="V145" s="23">
        <v>5</v>
      </c>
      <c r="W145" s="24">
        <f t="shared" si="5"/>
        <v>13</v>
      </c>
      <c r="X145" s="25">
        <f t="shared" si="6"/>
        <v>2.6</v>
      </c>
    </row>
    <row r="146" spans="1:24" s="22" customFormat="1" ht="9.6" x14ac:dyDescent="0.2">
      <c r="A146" s="16" t="s">
        <v>5</v>
      </c>
      <c r="B146" s="16" t="s">
        <v>129</v>
      </c>
      <c r="C146" s="17">
        <v>870</v>
      </c>
      <c r="D146" s="16" t="s">
        <v>284</v>
      </c>
      <c r="E146" s="16" t="s">
        <v>5</v>
      </c>
      <c r="F146" s="16" t="s">
        <v>130</v>
      </c>
      <c r="G146" s="17" t="s">
        <v>273</v>
      </c>
      <c r="H146" s="17">
        <v>146</v>
      </c>
      <c r="I146" s="16" t="s">
        <v>347</v>
      </c>
      <c r="J146" s="18">
        <v>1</v>
      </c>
      <c r="K146" s="18">
        <v>5</v>
      </c>
      <c r="L146" s="18">
        <v>10</v>
      </c>
      <c r="M146" s="18">
        <v>27</v>
      </c>
      <c r="N146" s="18">
        <v>4</v>
      </c>
      <c r="O146" s="18">
        <v>3</v>
      </c>
      <c r="P146" s="18">
        <v>6</v>
      </c>
      <c r="Q146" s="18">
        <v>12</v>
      </c>
      <c r="R146" s="18">
        <v>8</v>
      </c>
      <c r="S146" s="18">
        <v>4</v>
      </c>
      <c r="T146" s="18">
        <v>2</v>
      </c>
      <c r="U146" s="18">
        <v>4</v>
      </c>
      <c r="V146" s="23">
        <v>12</v>
      </c>
      <c r="W146" s="24">
        <f t="shared" si="5"/>
        <v>86</v>
      </c>
      <c r="X146" s="25">
        <f t="shared" si="6"/>
        <v>7.166666666666667</v>
      </c>
    </row>
    <row r="147" spans="1:24" s="22" customFormat="1" ht="9.6" x14ac:dyDescent="0.2">
      <c r="A147" s="16" t="s">
        <v>5</v>
      </c>
      <c r="B147" s="16" t="s">
        <v>129</v>
      </c>
      <c r="C147" s="17">
        <v>870</v>
      </c>
      <c r="D147" s="16" t="s">
        <v>284</v>
      </c>
      <c r="E147" s="16" t="s">
        <v>5</v>
      </c>
      <c r="F147" s="16" t="s">
        <v>130</v>
      </c>
      <c r="G147" s="17" t="s">
        <v>271</v>
      </c>
      <c r="H147" s="17">
        <v>147</v>
      </c>
      <c r="I147" s="16" t="s">
        <v>348</v>
      </c>
      <c r="J147" s="18">
        <v>1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1</v>
      </c>
      <c r="V147" s="23">
        <v>3</v>
      </c>
      <c r="W147" s="24">
        <f t="shared" si="5"/>
        <v>3</v>
      </c>
      <c r="X147" s="25">
        <f t="shared" si="6"/>
        <v>1</v>
      </c>
    </row>
    <row r="148" spans="1:24" s="22" customFormat="1" ht="9.6" x14ac:dyDescent="0.2">
      <c r="A148" s="16" t="s">
        <v>5</v>
      </c>
      <c r="B148" s="16" t="s">
        <v>129</v>
      </c>
      <c r="C148" s="17">
        <v>870</v>
      </c>
      <c r="D148" s="16" t="s">
        <v>284</v>
      </c>
      <c r="E148" s="16" t="s">
        <v>5</v>
      </c>
      <c r="F148" s="16" t="s">
        <v>130</v>
      </c>
      <c r="G148" s="17" t="s">
        <v>271</v>
      </c>
      <c r="H148" s="17">
        <v>148</v>
      </c>
      <c r="I148" s="16" t="s">
        <v>349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1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23">
        <v>0</v>
      </c>
      <c r="W148" s="24">
        <f t="shared" si="5"/>
        <v>1</v>
      </c>
      <c r="X148" s="25">
        <f t="shared" si="6"/>
        <v>0</v>
      </c>
    </row>
    <row r="149" spans="1:24" s="22" customFormat="1" ht="9.6" x14ac:dyDescent="0.2">
      <c r="A149" s="16" t="s">
        <v>5</v>
      </c>
      <c r="B149" s="16" t="s">
        <v>129</v>
      </c>
      <c r="C149" s="17">
        <v>870</v>
      </c>
      <c r="D149" s="16" t="s">
        <v>284</v>
      </c>
      <c r="E149" s="16" t="s">
        <v>5</v>
      </c>
      <c r="F149" s="16" t="s">
        <v>130</v>
      </c>
      <c r="G149" s="17" t="s">
        <v>271</v>
      </c>
      <c r="H149" s="17">
        <v>149</v>
      </c>
      <c r="I149" s="16" t="s">
        <v>128</v>
      </c>
      <c r="J149" s="18">
        <v>0</v>
      </c>
      <c r="K149" s="18">
        <v>0</v>
      </c>
      <c r="L149" s="18">
        <v>0</v>
      </c>
      <c r="M149" s="18">
        <v>4</v>
      </c>
      <c r="N149" s="18">
        <v>0</v>
      </c>
      <c r="O149" s="18">
        <v>3</v>
      </c>
      <c r="P149" s="18">
        <v>5</v>
      </c>
      <c r="Q149" s="18">
        <v>17</v>
      </c>
      <c r="R149" s="18">
        <v>2</v>
      </c>
      <c r="S149" s="18">
        <v>0</v>
      </c>
      <c r="T149" s="18">
        <v>1</v>
      </c>
      <c r="U149" s="18">
        <v>2</v>
      </c>
      <c r="V149" s="23">
        <v>2</v>
      </c>
      <c r="W149" s="24">
        <f t="shared" si="5"/>
        <v>34</v>
      </c>
      <c r="X149" s="25">
        <f t="shared" si="6"/>
        <v>17</v>
      </c>
    </row>
    <row r="150" spans="1:24" s="22" customFormat="1" ht="9.6" x14ac:dyDescent="0.2">
      <c r="A150" s="16" t="s">
        <v>5</v>
      </c>
      <c r="B150" s="16" t="s">
        <v>5</v>
      </c>
      <c r="C150" s="17">
        <v>870</v>
      </c>
      <c r="D150" s="16" t="s">
        <v>284</v>
      </c>
      <c r="E150" s="16" t="s">
        <v>5</v>
      </c>
      <c r="F150" s="16" t="s">
        <v>5</v>
      </c>
      <c r="G150" s="17" t="s">
        <v>287</v>
      </c>
      <c r="H150" s="17">
        <v>150</v>
      </c>
      <c r="I150" s="16" t="s">
        <v>350</v>
      </c>
      <c r="J150" s="18">
        <v>9</v>
      </c>
      <c r="K150" s="18">
        <v>30</v>
      </c>
      <c r="L150" s="18">
        <v>23</v>
      </c>
      <c r="M150" s="18">
        <v>21</v>
      </c>
      <c r="N150" s="18">
        <v>11</v>
      </c>
      <c r="O150" s="18">
        <v>18</v>
      </c>
      <c r="P150" s="18">
        <v>34</v>
      </c>
      <c r="Q150" s="18">
        <v>36</v>
      </c>
      <c r="R150" s="18">
        <v>26</v>
      </c>
      <c r="S150" s="18">
        <v>18</v>
      </c>
      <c r="T150" s="18">
        <v>10</v>
      </c>
      <c r="U150" s="18">
        <v>18</v>
      </c>
      <c r="V150" s="23">
        <v>60.5</v>
      </c>
      <c r="W150" s="24">
        <f t="shared" si="5"/>
        <v>254</v>
      </c>
      <c r="X150" s="25">
        <f t="shared" si="6"/>
        <v>4.1983471074380168</v>
      </c>
    </row>
    <row r="151" spans="1:24" s="22" customFormat="1" ht="9.6" x14ac:dyDescent="0.2">
      <c r="A151" s="16" t="s">
        <v>5</v>
      </c>
      <c r="B151" s="16" t="s">
        <v>5</v>
      </c>
      <c r="C151" s="17">
        <v>870</v>
      </c>
      <c r="D151" s="16" t="s">
        <v>284</v>
      </c>
      <c r="E151" s="16" t="s">
        <v>5</v>
      </c>
      <c r="F151" s="16" t="s">
        <v>5</v>
      </c>
      <c r="G151" s="17" t="s">
        <v>271</v>
      </c>
      <c r="H151" s="17">
        <v>151</v>
      </c>
      <c r="I151" s="16" t="s">
        <v>150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23">
        <v>3.5</v>
      </c>
      <c r="W151" s="24">
        <f t="shared" si="5"/>
        <v>0</v>
      </c>
      <c r="X151" s="25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870</v>
      </c>
      <c r="D152" s="16" t="s">
        <v>284</v>
      </c>
      <c r="E152" s="16" t="s">
        <v>5</v>
      </c>
      <c r="F152" s="16" t="s">
        <v>5</v>
      </c>
      <c r="G152" s="17" t="s">
        <v>271</v>
      </c>
      <c r="H152" s="17">
        <v>152</v>
      </c>
      <c r="I152" s="16" t="s">
        <v>149</v>
      </c>
      <c r="J152" s="18">
        <v>9</v>
      </c>
      <c r="K152" s="18">
        <v>1</v>
      </c>
      <c r="L152" s="18">
        <v>0</v>
      </c>
      <c r="M152" s="18">
        <v>2</v>
      </c>
      <c r="N152" s="18">
        <v>6</v>
      </c>
      <c r="O152" s="18">
        <v>0</v>
      </c>
      <c r="P152" s="18">
        <v>2</v>
      </c>
      <c r="Q152" s="18">
        <v>4</v>
      </c>
      <c r="R152" s="18">
        <v>0</v>
      </c>
      <c r="S152" s="18">
        <v>4</v>
      </c>
      <c r="T152" s="18">
        <v>4</v>
      </c>
      <c r="U152" s="18">
        <v>0</v>
      </c>
      <c r="V152" s="23">
        <v>8</v>
      </c>
      <c r="W152" s="24">
        <f t="shared" si="5"/>
        <v>32</v>
      </c>
      <c r="X152" s="25">
        <f t="shared" si="6"/>
        <v>4</v>
      </c>
    </row>
    <row r="153" spans="1:24" s="22" customFormat="1" ht="9.6" x14ac:dyDescent="0.2">
      <c r="A153" s="16" t="s">
        <v>5</v>
      </c>
      <c r="B153" s="16" t="s">
        <v>171</v>
      </c>
      <c r="C153" s="17">
        <v>870</v>
      </c>
      <c r="D153" s="16" t="s">
        <v>284</v>
      </c>
      <c r="E153" s="16" t="s">
        <v>5</v>
      </c>
      <c r="F153" s="16" t="s">
        <v>5</v>
      </c>
      <c r="G153" s="17" t="s">
        <v>271</v>
      </c>
      <c r="H153" s="17">
        <v>153</v>
      </c>
      <c r="I153" s="16" t="s">
        <v>172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1</v>
      </c>
      <c r="U153" s="18">
        <v>1</v>
      </c>
      <c r="V153" s="23">
        <v>3</v>
      </c>
      <c r="W153" s="24">
        <f t="shared" si="5"/>
        <v>2</v>
      </c>
      <c r="X153" s="25">
        <f t="shared" si="6"/>
        <v>0.66666666666666663</v>
      </c>
    </row>
    <row r="154" spans="1:24" s="22" customFormat="1" ht="9.6" x14ac:dyDescent="0.2">
      <c r="A154" s="16" t="s">
        <v>5</v>
      </c>
      <c r="B154" s="16" t="s">
        <v>171</v>
      </c>
      <c r="C154" s="17">
        <v>870</v>
      </c>
      <c r="D154" s="16" t="s">
        <v>284</v>
      </c>
      <c r="E154" s="16" t="s">
        <v>5</v>
      </c>
      <c r="F154" s="16" t="s">
        <v>5</v>
      </c>
      <c r="G154" s="17" t="s">
        <v>271</v>
      </c>
      <c r="H154" s="17">
        <v>154</v>
      </c>
      <c r="I154" s="16" t="s">
        <v>170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>
        <v>5</v>
      </c>
      <c r="R154" s="18">
        <v>18</v>
      </c>
      <c r="S154" s="18">
        <v>1</v>
      </c>
      <c r="T154" s="18">
        <v>0</v>
      </c>
      <c r="U154" s="18">
        <v>0</v>
      </c>
      <c r="V154" s="23">
        <v>6</v>
      </c>
      <c r="W154" s="24">
        <f t="shared" si="5"/>
        <v>25</v>
      </c>
      <c r="X154" s="25">
        <f t="shared" si="6"/>
        <v>4.166666666666667</v>
      </c>
    </row>
    <row r="155" spans="1:24" s="22" customFormat="1" ht="9.6" x14ac:dyDescent="0.2">
      <c r="A155" s="16" t="s">
        <v>5</v>
      </c>
      <c r="B155" s="16" t="s">
        <v>171</v>
      </c>
      <c r="C155" s="17">
        <v>870</v>
      </c>
      <c r="D155" s="16" t="s">
        <v>284</v>
      </c>
      <c r="E155" s="16" t="s">
        <v>5</v>
      </c>
      <c r="F155" s="16" t="s">
        <v>5</v>
      </c>
      <c r="G155" s="17" t="s">
        <v>291</v>
      </c>
      <c r="H155" s="17">
        <v>155</v>
      </c>
      <c r="I155" s="16" t="s">
        <v>351</v>
      </c>
      <c r="J155" s="18">
        <v>1</v>
      </c>
      <c r="K155" s="18">
        <v>2</v>
      </c>
      <c r="L155" s="18">
        <v>1</v>
      </c>
      <c r="M155" s="18">
        <v>0</v>
      </c>
      <c r="N155" s="18">
        <v>3</v>
      </c>
      <c r="O155" s="18">
        <v>0</v>
      </c>
      <c r="P155" s="18">
        <v>1</v>
      </c>
      <c r="Q155" s="18">
        <v>1</v>
      </c>
      <c r="R155" s="18">
        <v>0</v>
      </c>
      <c r="S155" s="18">
        <v>2</v>
      </c>
      <c r="T155" s="18">
        <v>2</v>
      </c>
      <c r="U155" s="18">
        <v>3</v>
      </c>
      <c r="V155" s="23">
        <v>29</v>
      </c>
      <c r="W155" s="24">
        <f t="shared" si="5"/>
        <v>16</v>
      </c>
      <c r="X155" s="25">
        <f t="shared" si="6"/>
        <v>0.55172413793103448</v>
      </c>
    </row>
    <row r="156" spans="1:24" s="22" customFormat="1" ht="9.6" x14ac:dyDescent="0.2">
      <c r="A156" s="16" t="s">
        <v>5</v>
      </c>
      <c r="B156" s="16" t="s">
        <v>171</v>
      </c>
      <c r="C156" s="17">
        <v>870</v>
      </c>
      <c r="D156" s="16" t="s">
        <v>284</v>
      </c>
      <c r="E156" s="16" t="s">
        <v>5</v>
      </c>
      <c r="F156" s="16" t="s">
        <v>5</v>
      </c>
      <c r="G156" s="17" t="s">
        <v>271</v>
      </c>
      <c r="H156" s="17">
        <v>156</v>
      </c>
      <c r="I156" s="16" t="s">
        <v>173</v>
      </c>
      <c r="J156" s="18">
        <v>0</v>
      </c>
      <c r="K156" s="18">
        <v>0</v>
      </c>
      <c r="L156" s="18">
        <v>1</v>
      </c>
      <c r="M156" s="18">
        <v>0</v>
      </c>
      <c r="N156" s="18">
        <v>5</v>
      </c>
      <c r="O156" s="18">
        <v>0</v>
      </c>
      <c r="P156" s="18">
        <v>0</v>
      </c>
      <c r="Q156" s="18">
        <v>2</v>
      </c>
      <c r="R156" s="18">
        <v>2</v>
      </c>
      <c r="S156" s="18">
        <v>0</v>
      </c>
      <c r="T156" s="18">
        <v>0</v>
      </c>
      <c r="U156" s="18">
        <v>0</v>
      </c>
      <c r="V156" s="23">
        <v>0</v>
      </c>
      <c r="W156" s="24">
        <f t="shared" si="5"/>
        <v>10</v>
      </c>
      <c r="X156" s="25">
        <f t="shared" si="6"/>
        <v>0</v>
      </c>
    </row>
    <row r="157" spans="1:24" s="22" customFormat="1" ht="9.6" x14ac:dyDescent="0.2">
      <c r="A157" s="16" t="s">
        <v>5</v>
      </c>
      <c r="B157" s="16" t="s">
        <v>179</v>
      </c>
      <c r="C157" s="17">
        <v>870</v>
      </c>
      <c r="D157" s="16" t="s">
        <v>284</v>
      </c>
      <c r="E157" s="16" t="s">
        <v>5</v>
      </c>
      <c r="F157" s="16" t="s">
        <v>5</v>
      </c>
      <c r="G157" s="17" t="s">
        <v>271</v>
      </c>
      <c r="H157" s="17">
        <v>157</v>
      </c>
      <c r="I157" s="16" t="s">
        <v>178</v>
      </c>
      <c r="J157" s="18">
        <v>1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1</v>
      </c>
      <c r="T157" s="18">
        <v>1</v>
      </c>
      <c r="U157" s="18">
        <v>0</v>
      </c>
      <c r="V157" s="23">
        <v>6</v>
      </c>
      <c r="W157" s="24">
        <f t="shared" si="5"/>
        <v>3</v>
      </c>
      <c r="X157" s="25">
        <f t="shared" si="6"/>
        <v>0.5</v>
      </c>
    </row>
    <row r="158" spans="1:24" s="22" customFormat="1" ht="9.6" x14ac:dyDescent="0.2">
      <c r="A158" s="16" t="s">
        <v>5</v>
      </c>
      <c r="B158" s="16" t="s">
        <v>179</v>
      </c>
      <c r="C158" s="17">
        <v>870</v>
      </c>
      <c r="D158" s="16" t="s">
        <v>284</v>
      </c>
      <c r="E158" s="16" t="s">
        <v>5</v>
      </c>
      <c r="F158" s="16" t="s">
        <v>5</v>
      </c>
      <c r="G158" s="17" t="s">
        <v>271</v>
      </c>
      <c r="H158" s="17">
        <v>158</v>
      </c>
      <c r="I158" s="16" t="s">
        <v>180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1</v>
      </c>
      <c r="Q158" s="18">
        <v>0</v>
      </c>
      <c r="R158" s="18">
        <v>0</v>
      </c>
      <c r="S158" s="18">
        <v>0</v>
      </c>
      <c r="T158" s="18">
        <v>1</v>
      </c>
      <c r="U158" s="18">
        <v>0</v>
      </c>
      <c r="V158" s="23">
        <v>2</v>
      </c>
      <c r="W158" s="24">
        <f t="shared" si="5"/>
        <v>2</v>
      </c>
      <c r="X158" s="25">
        <f t="shared" si="6"/>
        <v>1</v>
      </c>
    </row>
    <row r="159" spans="1:24" s="22" customFormat="1" ht="9.6" x14ac:dyDescent="0.2">
      <c r="A159" s="16" t="s">
        <v>5</v>
      </c>
      <c r="B159" s="16" t="s">
        <v>181</v>
      </c>
      <c r="C159" s="17">
        <v>870</v>
      </c>
      <c r="D159" s="16" t="s">
        <v>284</v>
      </c>
      <c r="E159" s="16" t="s">
        <v>5</v>
      </c>
      <c r="F159" s="16" t="s">
        <v>5</v>
      </c>
      <c r="G159" s="17" t="s">
        <v>271</v>
      </c>
      <c r="H159" s="17">
        <v>159</v>
      </c>
      <c r="I159" s="16" t="s">
        <v>182</v>
      </c>
      <c r="J159" s="18">
        <v>4</v>
      </c>
      <c r="K159" s="18">
        <v>5</v>
      </c>
      <c r="L159" s="18">
        <v>0</v>
      </c>
      <c r="M159" s="18">
        <v>0</v>
      </c>
      <c r="N159" s="18">
        <v>4</v>
      </c>
      <c r="O159" s="18">
        <v>0</v>
      </c>
      <c r="P159" s="18">
        <v>2</v>
      </c>
      <c r="Q159" s="18">
        <v>0</v>
      </c>
      <c r="R159" s="18">
        <v>1</v>
      </c>
      <c r="S159" s="18">
        <v>0</v>
      </c>
      <c r="T159" s="18">
        <v>1</v>
      </c>
      <c r="U159" s="18">
        <v>1</v>
      </c>
      <c r="V159" s="23">
        <v>4.5</v>
      </c>
      <c r="W159" s="24">
        <f t="shared" si="5"/>
        <v>18</v>
      </c>
      <c r="X159" s="25">
        <f t="shared" si="6"/>
        <v>4</v>
      </c>
    </row>
    <row r="160" spans="1:24" s="22" customFormat="1" ht="9.6" x14ac:dyDescent="0.2">
      <c r="A160" s="16" t="s">
        <v>5</v>
      </c>
      <c r="B160" s="16" t="s">
        <v>181</v>
      </c>
      <c r="C160" s="17">
        <v>870</v>
      </c>
      <c r="D160" s="16" t="s">
        <v>284</v>
      </c>
      <c r="E160" s="16" t="s">
        <v>5</v>
      </c>
      <c r="F160" s="16" t="s">
        <v>226</v>
      </c>
      <c r="G160" s="17" t="s">
        <v>291</v>
      </c>
      <c r="H160" s="17">
        <v>160</v>
      </c>
      <c r="I160" s="16" t="s">
        <v>352</v>
      </c>
      <c r="J160" s="18">
        <v>3</v>
      </c>
      <c r="K160" s="18">
        <v>1</v>
      </c>
      <c r="L160" s="18">
        <v>4</v>
      </c>
      <c r="M160" s="18">
        <v>4</v>
      </c>
      <c r="N160" s="18">
        <v>1</v>
      </c>
      <c r="O160" s="18">
        <v>2</v>
      </c>
      <c r="P160" s="18">
        <v>2</v>
      </c>
      <c r="Q160" s="18">
        <v>1</v>
      </c>
      <c r="R160" s="18">
        <v>2</v>
      </c>
      <c r="S160" s="18">
        <v>3</v>
      </c>
      <c r="T160" s="18">
        <v>0</v>
      </c>
      <c r="U160" s="18">
        <v>0</v>
      </c>
      <c r="V160" s="23">
        <v>22.5</v>
      </c>
      <c r="W160" s="24">
        <f t="shared" si="5"/>
        <v>23</v>
      </c>
      <c r="X160" s="25">
        <f t="shared" si="6"/>
        <v>1.0222222222222221</v>
      </c>
    </row>
    <row r="161" spans="1:24" s="22" customFormat="1" ht="9.6" x14ac:dyDescent="0.2">
      <c r="A161" s="16" t="s">
        <v>31</v>
      </c>
      <c r="B161" s="16" t="s">
        <v>174</v>
      </c>
      <c r="C161" s="17">
        <v>1672</v>
      </c>
      <c r="D161" s="16" t="s">
        <v>353</v>
      </c>
      <c r="E161" s="16" t="s">
        <v>31</v>
      </c>
      <c r="F161" s="16" t="s">
        <v>174</v>
      </c>
      <c r="G161" s="17" t="s">
        <v>287</v>
      </c>
      <c r="H161" s="17">
        <v>161</v>
      </c>
      <c r="I161" s="16" t="s">
        <v>354</v>
      </c>
      <c r="J161" s="18">
        <v>4</v>
      </c>
      <c r="K161" s="18">
        <v>13</v>
      </c>
      <c r="L161" s="18">
        <v>4</v>
      </c>
      <c r="M161" s="18">
        <v>2</v>
      </c>
      <c r="N161" s="18">
        <v>3</v>
      </c>
      <c r="O161" s="18">
        <v>6</v>
      </c>
      <c r="P161" s="18">
        <v>8</v>
      </c>
      <c r="Q161" s="18">
        <v>0</v>
      </c>
      <c r="R161" s="18">
        <v>7</v>
      </c>
      <c r="S161" s="18">
        <v>6</v>
      </c>
      <c r="T161" s="18">
        <v>15</v>
      </c>
      <c r="U161" s="18">
        <v>3</v>
      </c>
      <c r="V161" s="23">
        <v>16.5</v>
      </c>
      <c r="W161" s="24">
        <f t="shared" si="5"/>
        <v>71</v>
      </c>
      <c r="X161" s="25">
        <f t="shared" si="6"/>
        <v>4.3030303030303028</v>
      </c>
    </row>
    <row r="162" spans="1:24" s="22" customFormat="1" ht="9.6" x14ac:dyDescent="0.2">
      <c r="A162" s="16" t="s">
        <v>31</v>
      </c>
      <c r="B162" s="16" t="s">
        <v>32</v>
      </c>
      <c r="C162" s="17">
        <v>1672</v>
      </c>
      <c r="D162" s="16" t="s">
        <v>353</v>
      </c>
      <c r="E162" s="16" t="s">
        <v>55</v>
      </c>
      <c r="F162" s="16" t="s">
        <v>55</v>
      </c>
      <c r="G162" s="17" t="s">
        <v>312</v>
      </c>
      <c r="H162" s="17">
        <v>162</v>
      </c>
      <c r="I162" s="16" t="s">
        <v>355</v>
      </c>
      <c r="J162" s="18">
        <v>1</v>
      </c>
      <c r="K162" s="18">
        <v>0</v>
      </c>
      <c r="L162" s="18">
        <v>1</v>
      </c>
      <c r="M162" s="18">
        <v>0</v>
      </c>
      <c r="N162" s="18">
        <v>1</v>
      </c>
      <c r="O162" s="18">
        <v>0</v>
      </c>
      <c r="P162" s="18">
        <v>3</v>
      </c>
      <c r="Q162" s="18">
        <v>0</v>
      </c>
      <c r="R162" s="18">
        <v>4</v>
      </c>
      <c r="S162" s="18">
        <v>4</v>
      </c>
      <c r="T162" s="18">
        <v>21</v>
      </c>
      <c r="U162" s="18">
        <v>2</v>
      </c>
      <c r="V162" s="23">
        <v>73</v>
      </c>
      <c r="W162" s="24">
        <f t="shared" si="5"/>
        <v>37</v>
      </c>
      <c r="X162" s="25">
        <f t="shared" si="6"/>
        <v>0.50684931506849318</v>
      </c>
    </row>
    <row r="163" spans="1:24" s="22" customFormat="1" ht="9.6" x14ac:dyDescent="0.2">
      <c r="A163" s="16" t="s">
        <v>31</v>
      </c>
      <c r="B163" s="16" t="s">
        <v>32</v>
      </c>
      <c r="C163" s="17">
        <v>1672</v>
      </c>
      <c r="D163" s="16" t="s">
        <v>353</v>
      </c>
      <c r="E163" s="16" t="s">
        <v>31</v>
      </c>
      <c r="F163" s="16" t="s">
        <v>32</v>
      </c>
      <c r="G163" s="17" t="s">
        <v>271</v>
      </c>
      <c r="H163" s="17">
        <v>163</v>
      </c>
      <c r="I163" s="16" t="s">
        <v>356</v>
      </c>
      <c r="J163" s="18">
        <v>0</v>
      </c>
      <c r="K163" s="18">
        <v>6</v>
      </c>
      <c r="L163" s="18">
        <v>7</v>
      </c>
      <c r="M163" s="18">
        <v>3</v>
      </c>
      <c r="N163" s="18">
        <v>9</v>
      </c>
      <c r="O163" s="18">
        <v>3</v>
      </c>
      <c r="P163" s="18">
        <v>3</v>
      </c>
      <c r="Q163" s="18">
        <v>1</v>
      </c>
      <c r="R163" s="18">
        <v>0</v>
      </c>
      <c r="S163" s="18">
        <v>3</v>
      </c>
      <c r="T163" s="18">
        <v>0</v>
      </c>
      <c r="U163" s="18">
        <v>2</v>
      </c>
      <c r="V163" s="23">
        <v>17.5</v>
      </c>
      <c r="W163" s="24">
        <f t="shared" si="5"/>
        <v>37</v>
      </c>
      <c r="X163" s="25">
        <f t="shared" si="6"/>
        <v>2.1142857142857143</v>
      </c>
    </row>
    <row r="164" spans="1:24" s="22" customFormat="1" ht="9.6" x14ac:dyDescent="0.2">
      <c r="A164" s="16" t="s">
        <v>31</v>
      </c>
      <c r="B164" s="16" t="s">
        <v>32</v>
      </c>
      <c r="C164" s="17">
        <v>1672</v>
      </c>
      <c r="D164" s="16" t="s">
        <v>353</v>
      </c>
      <c r="E164" s="16" t="s">
        <v>31</v>
      </c>
      <c r="F164" s="16" t="s">
        <v>32</v>
      </c>
      <c r="G164" s="17" t="s">
        <v>271</v>
      </c>
      <c r="H164" s="17">
        <v>164</v>
      </c>
      <c r="I164" s="16" t="s">
        <v>357</v>
      </c>
      <c r="J164" s="18">
        <v>4</v>
      </c>
      <c r="K164" s="18">
        <v>8</v>
      </c>
      <c r="L164" s="18">
        <v>1</v>
      </c>
      <c r="M164" s="18">
        <v>2</v>
      </c>
      <c r="N164" s="18">
        <v>2</v>
      </c>
      <c r="O164" s="18">
        <v>6</v>
      </c>
      <c r="P164" s="18">
        <v>6</v>
      </c>
      <c r="Q164" s="18">
        <v>7</v>
      </c>
      <c r="R164" s="18">
        <v>0</v>
      </c>
      <c r="S164" s="18">
        <v>1</v>
      </c>
      <c r="T164" s="18">
        <v>6</v>
      </c>
      <c r="U164" s="18">
        <v>4</v>
      </c>
      <c r="V164" s="23">
        <v>17.5</v>
      </c>
      <c r="W164" s="24">
        <f t="shared" si="5"/>
        <v>47</v>
      </c>
      <c r="X164" s="25">
        <f t="shared" si="6"/>
        <v>2.6857142857142855</v>
      </c>
    </row>
    <row r="165" spans="1:24" s="22" customFormat="1" ht="9.6" x14ac:dyDescent="0.2">
      <c r="A165" s="16" t="s">
        <v>31</v>
      </c>
      <c r="B165" s="16" t="s">
        <v>32</v>
      </c>
      <c r="C165" s="17">
        <v>1672</v>
      </c>
      <c r="D165" s="16" t="s">
        <v>353</v>
      </c>
      <c r="E165" s="16" t="s">
        <v>31</v>
      </c>
      <c r="F165" s="16" t="s">
        <v>32</v>
      </c>
      <c r="G165" s="17" t="s">
        <v>271</v>
      </c>
      <c r="H165" s="17">
        <v>165</v>
      </c>
      <c r="I165" s="16" t="s">
        <v>358</v>
      </c>
      <c r="J165" s="18">
        <v>0</v>
      </c>
      <c r="K165" s="18">
        <v>0</v>
      </c>
      <c r="L165" s="18">
        <v>1</v>
      </c>
      <c r="M165" s="18">
        <v>0</v>
      </c>
      <c r="N165" s="18">
        <v>0</v>
      </c>
      <c r="O165" s="18">
        <v>5</v>
      </c>
      <c r="P165" s="18">
        <v>0</v>
      </c>
      <c r="Q165" s="18">
        <v>0</v>
      </c>
      <c r="R165" s="18">
        <v>0</v>
      </c>
      <c r="S165" s="18">
        <v>0</v>
      </c>
      <c r="T165" s="18">
        <v>1</v>
      </c>
      <c r="U165" s="18">
        <v>3</v>
      </c>
      <c r="V165" s="23">
        <v>17</v>
      </c>
      <c r="W165" s="24">
        <f t="shared" si="5"/>
        <v>10</v>
      </c>
      <c r="X165" s="25">
        <f t="shared" si="6"/>
        <v>0.58823529411764708</v>
      </c>
    </row>
    <row r="166" spans="1:24" s="22" customFormat="1" ht="9.6" x14ac:dyDescent="0.2">
      <c r="A166" s="16" t="s">
        <v>31</v>
      </c>
      <c r="B166" s="16" t="s">
        <v>32</v>
      </c>
      <c r="C166" s="17">
        <v>1672</v>
      </c>
      <c r="D166" s="16" t="s">
        <v>353</v>
      </c>
      <c r="E166" s="16" t="s">
        <v>31</v>
      </c>
      <c r="F166" s="16" t="s">
        <v>32</v>
      </c>
      <c r="G166" s="17" t="s">
        <v>271</v>
      </c>
      <c r="H166" s="17">
        <v>166</v>
      </c>
      <c r="I166" s="16" t="s">
        <v>30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1</v>
      </c>
      <c r="V166" s="23">
        <v>6</v>
      </c>
      <c r="W166" s="24">
        <f t="shared" si="5"/>
        <v>1</v>
      </c>
      <c r="X166" s="25">
        <f t="shared" si="6"/>
        <v>0.16666666666666666</v>
      </c>
    </row>
    <row r="167" spans="1:24" s="22" customFormat="1" ht="9.6" x14ac:dyDescent="0.2">
      <c r="A167" s="16" t="s">
        <v>31</v>
      </c>
      <c r="B167" s="16" t="s">
        <v>32</v>
      </c>
      <c r="C167" s="17">
        <v>1672</v>
      </c>
      <c r="D167" s="16" t="s">
        <v>353</v>
      </c>
      <c r="E167" s="16" t="s">
        <v>31</v>
      </c>
      <c r="F167" s="16" t="s">
        <v>32</v>
      </c>
      <c r="G167" s="17" t="s">
        <v>271</v>
      </c>
      <c r="H167" s="17">
        <v>167</v>
      </c>
      <c r="I167" s="16" t="s">
        <v>359</v>
      </c>
      <c r="J167" s="18">
        <v>1</v>
      </c>
      <c r="K167" s="18">
        <v>1</v>
      </c>
      <c r="L167" s="18">
        <v>2</v>
      </c>
      <c r="M167" s="18">
        <v>2</v>
      </c>
      <c r="N167" s="18">
        <v>2</v>
      </c>
      <c r="O167" s="18">
        <v>8</v>
      </c>
      <c r="P167" s="18">
        <v>0</v>
      </c>
      <c r="Q167" s="18">
        <v>0</v>
      </c>
      <c r="R167" s="18">
        <v>1</v>
      </c>
      <c r="S167" s="18">
        <v>4</v>
      </c>
      <c r="T167" s="18">
        <v>0</v>
      </c>
      <c r="U167" s="18">
        <v>0</v>
      </c>
      <c r="V167" s="23">
        <v>11</v>
      </c>
      <c r="W167" s="24">
        <f t="shared" si="5"/>
        <v>21</v>
      </c>
      <c r="X167" s="25">
        <f t="shared" si="6"/>
        <v>1.9090909090909092</v>
      </c>
    </row>
    <row r="168" spans="1:24" s="22" customFormat="1" ht="9.6" x14ac:dyDescent="0.2">
      <c r="A168" s="16" t="s">
        <v>31</v>
      </c>
      <c r="B168" s="16" t="s">
        <v>32</v>
      </c>
      <c r="C168" s="17">
        <v>1672</v>
      </c>
      <c r="D168" s="16" t="s">
        <v>353</v>
      </c>
      <c r="E168" s="16" t="s">
        <v>31</v>
      </c>
      <c r="F168" s="16" t="s">
        <v>32</v>
      </c>
      <c r="G168" s="17" t="s">
        <v>271</v>
      </c>
      <c r="H168" s="17">
        <v>168</v>
      </c>
      <c r="I168" s="16" t="s">
        <v>360</v>
      </c>
      <c r="J168" s="18">
        <v>3</v>
      </c>
      <c r="K168" s="18">
        <v>1</v>
      </c>
      <c r="L168" s="18">
        <v>1</v>
      </c>
      <c r="M168" s="18">
        <v>1</v>
      </c>
      <c r="N168" s="18">
        <v>0</v>
      </c>
      <c r="O168" s="18">
        <v>5</v>
      </c>
      <c r="P168" s="18">
        <v>0</v>
      </c>
      <c r="Q168" s="18">
        <v>0</v>
      </c>
      <c r="R168" s="18">
        <v>3</v>
      </c>
      <c r="S168" s="18">
        <v>8</v>
      </c>
      <c r="T168" s="18">
        <v>11</v>
      </c>
      <c r="U168" s="18">
        <v>1</v>
      </c>
      <c r="V168" s="23">
        <v>28</v>
      </c>
      <c r="W168" s="24">
        <f t="shared" si="5"/>
        <v>34</v>
      </c>
      <c r="X168" s="25">
        <f t="shared" si="6"/>
        <v>1.2142857142857142</v>
      </c>
    </row>
    <row r="169" spans="1:24" s="22" customFormat="1" ht="9.6" x14ac:dyDescent="0.2">
      <c r="A169" s="16" t="s">
        <v>31</v>
      </c>
      <c r="B169" s="16" t="s">
        <v>32</v>
      </c>
      <c r="C169" s="17">
        <v>1672</v>
      </c>
      <c r="D169" s="16" t="s">
        <v>353</v>
      </c>
      <c r="E169" s="16" t="s">
        <v>31</v>
      </c>
      <c r="F169" s="16" t="s">
        <v>32</v>
      </c>
      <c r="G169" s="17" t="s">
        <v>271</v>
      </c>
      <c r="H169" s="17">
        <v>169</v>
      </c>
      <c r="I169" s="16" t="s">
        <v>361</v>
      </c>
      <c r="J169" s="18">
        <v>2</v>
      </c>
      <c r="K169" s="18">
        <v>1</v>
      </c>
      <c r="L169" s="18">
        <v>10</v>
      </c>
      <c r="M169" s="18">
        <v>7</v>
      </c>
      <c r="N169" s="18">
        <v>7</v>
      </c>
      <c r="O169" s="18">
        <v>5</v>
      </c>
      <c r="P169" s="18">
        <v>0</v>
      </c>
      <c r="Q169" s="18">
        <v>2</v>
      </c>
      <c r="R169" s="18">
        <v>0</v>
      </c>
      <c r="S169" s="18">
        <v>2</v>
      </c>
      <c r="T169" s="18">
        <v>3</v>
      </c>
      <c r="U169" s="18">
        <v>2</v>
      </c>
      <c r="V169" s="23">
        <v>30</v>
      </c>
      <c r="W169" s="24">
        <f t="shared" si="5"/>
        <v>41</v>
      </c>
      <c r="X169" s="25">
        <f t="shared" si="6"/>
        <v>1.3666666666666667</v>
      </c>
    </row>
    <row r="170" spans="1:24" s="22" customFormat="1" ht="9.6" x14ac:dyDescent="0.2">
      <c r="A170" s="16" t="s">
        <v>31</v>
      </c>
      <c r="B170" s="16" t="s">
        <v>46</v>
      </c>
      <c r="C170" s="17">
        <v>1672</v>
      </c>
      <c r="D170" s="16" t="s">
        <v>353</v>
      </c>
      <c r="E170" s="16" t="s">
        <v>31</v>
      </c>
      <c r="F170" s="16" t="s">
        <v>32</v>
      </c>
      <c r="G170" s="17" t="s">
        <v>291</v>
      </c>
      <c r="H170" s="17">
        <v>170</v>
      </c>
      <c r="I170" s="16" t="s">
        <v>362</v>
      </c>
      <c r="J170" s="18">
        <v>0</v>
      </c>
      <c r="K170" s="18">
        <v>0</v>
      </c>
      <c r="L170" s="18">
        <v>1</v>
      </c>
      <c r="M170" s="18">
        <v>2</v>
      </c>
      <c r="N170" s="18">
        <v>0</v>
      </c>
      <c r="O170" s="18">
        <v>3</v>
      </c>
      <c r="P170" s="18">
        <v>3</v>
      </c>
      <c r="Q170" s="18">
        <v>1</v>
      </c>
      <c r="R170" s="18">
        <v>2</v>
      </c>
      <c r="S170" s="18">
        <v>0</v>
      </c>
      <c r="T170" s="18">
        <v>2</v>
      </c>
      <c r="U170" s="18">
        <v>0</v>
      </c>
      <c r="V170" s="23">
        <v>13.5</v>
      </c>
      <c r="W170" s="24">
        <f t="shared" si="5"/>
        <v>14</v>
      </c>
      <c r="X170" s="25">
        <f t="shared" si="6"/>
        <v>1.037037037037037</v>
      </c>
    </row>
    <row r="171" spans="1:24" s="22" customFormat="1" ht="9.6" x14ac:dyDescent="0.2">
      <c r="A171" s="16" t="s">
        <v>31</v>
      </c>
      <c r="B171" s="16" t="s">
        <v>110</v>
      </c>
      <c r="C171" s="17">
        <v>1672</v>
      </c>
      <c r="D171" s="16" t="s">
        <v>353</v>
      </c>
      <c r="E171" s="16" t="s">
        <v>31</v>
      </c>
      <c r="F171" s="16" t="s">
        <v>110</v>
      </c>
      <c r="G171" s="17" t="s">
        <v>273</v>
      </c>
      <c r="H171" s="17">
        <v>171</v>
      </c>
      <c r="I171" s="16" t="s">
        <v>363</v>
      </c>
      <c r="J171" s="18">
        <v>5</v>
      </c>
      <c r="K171" s="18">
        <v>2</v>
      </c>
      <c r="L171" s="18">
        <v>1</v>
      </c>
      <c r="M171" s="18">
        <v>1</v>
      </c>
      <c r="N171" s="18">
        <v>3</v>
      </c>
      <c r="O171" s="18">
        <v>3</v>
      </c>
      <c r="P171" s="18">
        <v>15</v>
      </c>
      <c r="Q171" s="18">
        <v>21</v>
      </c>
      <c r="R171" s="18">
        <v>9</v>
      </c>
      <c r="S171" s="18">
        <v>3</v>
      </c>
      <c r="T171" s="18">
        <v>14</v>
      </c>
      <c r="U171" s="18">
        <v>7</v>
      </c>
      <c r="V171" s="23">
        <v>17</v>
      </c>
      <c r="W171" s="24">
        <f t="shared" si="5"/>
        <v>84</v>
      </c>
      <c r="X171" s="25">
        <f t="shared" si="6"/>
        <v>4.9411764705882355</v>
      </c>
    </row>
    <row r="172" spans="1:24" s="22" customFormat="1" ht="9.6" x14ac:dyDescent="0.2">
      <c r="A172" s="16" t="s">
        <v>31</v>
      </c>
      <c r="B172" s="16" t="s">
        <v>110</v>
      </c>
      <c r="C172" s="17">
        <v>1672</v>
      </c>
      <c r="D172" s="16" t="s">
        <v>353</v>
      </c>
      <c r="E172" s="16" t="s">
        <v>31</v>
      </c>
      <c r="F172" s="16" t="s">
        <v>110</v>
      </c>
      <c r="G172" s="17" t="s">
        <v>271</v>
      </c>
      <c r="H172" s="17">
        <v>172</v>
      </c>
      <c r="I172" s="16" t="s">
        <v>111</v>
      </c>
      <c r="J172" s="18">
        <v>3</v>
      </c>
      <c r="K172" s="18">
        <v>8</v>
      </c>
      <c r="L172" s="18">
        <v>4</v>
      </c>
      <c r="M172" s="18">
        <v>1</v>
      </c>
      <c r="N172" s="18">
        <v>5</v>
      </c>
      <c r="O172" s="18">
        <v>1</v>
      </c>
      <c r="P172" s="18">
        <v>1</v>
      </c>
      <c r="Q172" s="18">
        <v>8</v>
      </c>
      <c r="R172" s="18">
        <v>1</v>
      </c>
      <c r="S172" s="18">
        <v>0</v>
      </c>
      <c r="T172" s="18">
        <v>1</v>
      </c>
      <c r="U172" s="18">
        <v>2</v>
      </c>
      <c r="V172" s="23">
        <v>14.5</v>
      </c>
      <c r="W172" s="24">
        <f t="shared" si="5"/>
        <v>35</v>
      </c>
      <c r="X172" s="25">
        <f t="shared" si="6"/>
        <v>2.4137931034482758</v>
      </c>
    </row>
    <row r="173" spans="1:24" s="22" customFormat="1" ht="9.6" x14ac:dyDescent="0.2">
      <c r="A173" s="16" t="s">
        <v>31</v>
      </c>
      <c r="B173" s="16" t="s">
        <v>110</v>
      </c>
      <c r="C173" s="17">
        <v>1672</v>
      </c>
      <c r="D173" s="16" t="s">
        <v>353</v>
      </c>
      <c r="E173" s="16" t="s">
        <v>31</v>
      </c>
      <c r="F173" s="16" t="s">
        <v>110</v>
      </c>
      <c r="G173" s="17" t="s">
        <v>271</v>
      </c>
      <c r="H173" s="17">
        <v>173</v>
      </c>
      <c r="I173" s="16" t="s">
        <v>112</v>
      </c>
      <c r="J173" s="18">
        <v>0</v>
      </c>
      <c r="K173" s="18">
        <v>1</v>
      </c>
      <c r="L173" s="18">
        <v>4</v>
      </c>
      <c r="M173" s="18">
        <v>1</v>
      </c>
      <c r="N173" s="18">
        <v>1</v>
      </c>
      <c r="O173" s="18">
        <v>1</v>
      </c>
      <c r="P173" s="18">
        <v>1</v>
      </c>
      <c r="Q173" s="18">
        <v>0</v>
      </c>
      <c r="R173" s="18">
        <v>0</v>
      </c>
      <c r="S173" s="18">
        <v>2</v>
      </c>
      <c r="T173" s="18">
        <v>0</v>
      </c>
      <c r="U173" s="18">
        <v>0</v>
      </c>
      <c r="V173" s="23">
        <v>7</v>
      </c>
      <c r="W173" s="24">
        <f t="shared" si="5"/>
        <v>11</v>
      </c>
      <c r="X173" s="25">
        <f t="shared" si="6"/>
        <v>1.5714285714285714</v>
      </c>
    </row>
    <row r="174" spans="1:24" s="22" customFormat="1" ht="9.6" x14ac:dyDescent="0.2">
      <c r="A174" s="16" t="s">
        <v>31</v>
      </c>
      <c r="B174" s="16" t="s">
        <v>110</v>
      </c>
      <c r="C174" s="17">
        <v>1672</v>
      </c>
      <c r="D174" s="16" t="s">
        <v>353</v>
      </c>
      <c r="E174" s="16" t="s">
        <v>31</v>
      </c>
      <c r="F174" s="16" t="s">
        <v>110</v>
      </c>
      <c r="G174" s="17" t="s">
        <v>271</v>
      </c>
      <c r="H174" s="17">
        <v>174</v>
      </c>
      <c r="I174" s="16" t="s">
        <v>364</v>
      </c>
      <c r="J174" s="18">
        <v>4</v>
      </c>
      <c r="K174" s="18">
        <v>4</v>
      </c>
      <c r="L174" s="18">
        <v>2</v>
      </c>
      <c r="M174" s="18">
        <v>1</v>
      </c>
      <c r="N174" s="18">
        <v>2</v>
      </c>
      <c r="O174" s="18">
        <v>1</v>
      </c>
      <c r="P174" s="18">
        <v>4</v>
      </c>
      <c r="Q174" s="18">
        <v>3</v>
      </c>
      <c r="R174" s="18">
        <v>5</v>
      </c>
      <c r="S174" s="18">
        <v>5</v>
      </c>
      <c r="T174" s="18">
        <v>8</v>
      </c>
      <c r="U174" s="18">
        <v>3</v>
      </c>
      <c r="V174" s="23">
        <v>13.5</v>
      </c>
      <c r="W174" s="24">
        <f t="shared" si="5"/>
        <v>42</v>
      </c>
      <c r="X174" s="25">
        <f t="shared" si="6"/>
        <v>3.1111111111111112</v>
      </c>
    </row>
    <row r="175" spans="1:24" s="22" customFormat="1" ht="9.6" x14ac:dyDescent="0.2">
      <c r="A175" s="16" t="s">
        <v>31</v>
      </c>
      <c r="B175" s="16" t="s">
        <v>110</v>
      </c>
      <c r="C175" s="17">
        <v>1672</v>
      </c>
      <c r="D175" s="16" t="s">
        <v>353</v>
      </c>
      <c r="E175" s="16" t="s">
        <v>31</v>
      </c>
      <c r="F175" s="16" t="s">
        <v>110</v>
      </c>
      <c r="G175" s="17" t="s">
        <v>271</v>
      </c>
      <c r="H175" s="17">
        <v>175</v>
      </c>
      <c r="I175" s="16" t="s">
        <v>365</v>
      </c>
      <c r="J175" s="18">
        <v>1</v>
      </c>
      <c r="K175" s="18">
        <v>0</v>
      </c>
      <c r="L175" s="18">
        <v>0</v>
      </c>
      <c r="M175" s="18">
        <v>10</v>
      </c>
      <c r="N175" s="18">
        <v>2</v>
      </c>
      <c r="O175" s="18">
        <v>0</v>
      </c>
      <c r="P175" s="18">
        <v>1</v>
      </c>
      <c r="Q175" s="18">
        <v>2</v>
      </c>
      <c r="R175" s="18">
        <v>4</v>
      </c>
      <c r="S175" s="18">
        <v>7</v>
      </c>
      <c r="T175" s="18">
        <v>1</v>
      </c>
      <c r="U175" s="18">
        <v>2</v>
      </c>
      <c r="V175" s="23">
        <v>16</v>
      </c>
      <c r="W175" s="24">
        <f t="shared" si="5"/>
        <v>30</v>
      </c>
      <c r="X175" s="25">
        <f t="shared" si="6"/>
        <v>1.875</v>
      </c>
    </row>
    <row r="176" spans="1:24" s="22" customFormat="1" ht="9.6" x14ac:dyDescent="0.2">
      <c r="A176" s="16" t="s">
        <v>31</v>
      </c>
      <c r="B176" s="16" t="s">
        <v>113</v>
      </c>
      <c r="C176" s="17">
        <v>1672</v>
      </c>
      <c r="D176" s="16" t="s">
        <v>353</v>
      </c>
      <c r="E176" s="16" t="s">
        <v>31</v>
      </c>
      <c r="F176" s="16" t="s">
        <v>32</v>
      </c>
      <c r="G176" s="17" t="s">
        <v>273</v>
      </c>
      <c r="H176" s="17">
        <v>176</v>
      </c>
      <c r="I176" s="16" t="s">
        <v>366</v>
      </c>
      <c r="J176" s="18">
        <v>5</v>
      </c>
      <c r="K176" s="18">
        <v>7</v>
      </c>
      <c r="L176" s="18">
        <v>12</v>
      </c>
      <c r="M176" s="18">
        <v>9</v>
      </c>
      <c r="N176" s="18">
        <v>13</v>
      </c>
      <c r="O176" s="18">
        <v>2</v>
      </c>
      <c r="P176" s="18">
        <v>4</v>
      </c>
      <c r="Q176" s="18">
        <v>2</v>
      </c>
      <c r="R176" s="18">
        <v>9</v>
      </c>
      <c r="S176" s="18">
        <v>10</v>
      </c>
      <c r="T176" s="18">
        <v>15</v>
      </c>
      <c r="U176" s="18">
        <v>4</v>
      </c>
      <c r="V176" s="23">
        <v>0</v>
      </c>
      <c r="W176" s="24">
        <f t="shared" si="5"/>
        <v>92</v>
      </c>
      <c r="X176" s="25">
        <f t="shared" si="6"/>
        <v>0</v>
      </c>
    </row>
    <row r="177" spans="1:24" s="22" customFormat="1" ht="9.6" x14ac:dyDescent="0.2">
      <c r="A177" s="16" t="s">
        <v>31</v>
      </c>
      <c r="B177" s="16" t="s">
        <v>174</v>
      </c>
      <c r="C177" s="17">
        <v>1672</v>
      </c>
      <c r="D177" s="16" t="s">
        <v>353</v>
      </c>
      <c r="E177" s="16" t="s">
        <v>31</v>
      </c>
      <c r="F177" s="16" t="s">
        <v>174</v>
      </c>
      <c r="G177" s="17" t="s">
        <v>271</v>
      </c>
      <c r="H177" s="17">
        <v>177</v>
      </c>
      <c r="I177" s="16" t="s">
        <v>367</v>
      </c>
      <c r="J177" s="18">
        <v>0</v>
      </c>
      <c r="K177" s="18">
        <v>1</v>
      </c>
      <c r="L177" s="18">
        <v>0</v>
      </c>
      <c r="M177" s="18">
        <v>1</v>
      </c>
      <c r="N177" s="18">
        <v>1</v>
      </c>
      <c r="O177" s="18">
        <v>2</v>
      </c>
      <c r="P177" s="18">
        <v>1</v>
      </c>
      <c r="Q177" s="18">
        <v>1</v>
      </c>
      <c r="R177" s="18">
        <v>0</v>
      </c>
      <c r="S177" s="18">
        <v>0</v>
      </c>
      <c r="T177" s="18">
        <v>0</v>
      </c>
      <c r="U177" s="18">
        <v>0</v>
      </c>
      <c r="V177" s="23">
        <v>2</v>
      </c>
      <c r="W177" s="24">
        <f t="shared" si="5"/>
        <v>7</v>
      </c>
      <c r="X177" s="25">
        <f t="shared" si="6"/>
        <v>3.5</v>
      </c>
    </row>
    <row r="178" spans="1:24" s="22" customFormat="1" ht="9.6" x14ac:dyDescent="0.2">
      <c r="A178" s="16" t="s">
        <v>31</v>
      </c>
      <c r="B178" s="16" t="s">
        <v>174</v>
      </c>
      <c r="C178" s="17">
        <v>1672</v>
      </c>
      <c r="D178" s="16" t="s">
        <v>353</v>
      </c>
      <c r="E178" s="16" t="s">
        <v>31</v>
      </c>
      <c r="F178" s="16" t="s">
        <v>174</v>
      </c>
      <c r="G178" s="17" t="s">
        <v>271</v>
      </c>
      <c r="H178" s="17">
        <v>178</v>
      </c>
      <c r="I178" s="16" t="s">
        <v>176</v>
      </c>
      <c r="J178" s="18">
        <v>1</v>
      </c>
      <c r="K178" s="18">
        <v>1</v>
      </c>
      <c r="L178" s="18">
        <v>2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2</v>
      </c>
      <c r="S178" s="18">
        <v>2</v>
      </c>
      <c r="T178" s="18">
        <v>3</v>
      </c>
      <c r="U178" s="18">
        <v>1</v>
      </c>
      <c r="V178" s="23">
        <v>11</v>
      </c>
      <c r="W178" s="24">
        <f t="shared" si="5"/>
        <v>12</v>
      </c>
      <c r="X178" s="25">
        <f t="shared" si="6"/>
        <v>1.0909090909090908</v>
      </c>
    </row>
    <row r="179" spans="1:24" s="22" customFormat="1" ht="9.6" x14ac:dyDescent="0.2">
      <c r="A179" s="16" t="s">
        <v>31</v>
      </c>
      <c r="B179" s="16" t="s">
        <v>174</v>
      </c>
      <c r="C179" s="17">
        <v>1672</v>
      </c>
      <c r="D179" s="16" t="s">
        <v>353</v>
      </c>
      <c r="E179" s="16" t="s">
        <v>31</v>
      </c>
      <c r="F179" s="16" t="s">
        <v>174</v>
      </c>
      <c r="G179" s="17" t="s">
        <v>271</v>
      </c>
      <c r="H179" s="17">
        <v>179</v>
      </c>
      <c r="I179" s="16" t="s">
        <v>368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0</v>
      </c>
      <c r="P179" s="18">
        <v>2</v>
      </c>
      <c r="Q179" s="18">
        <v>0</v>
      </c>
      <c r="R179" s="18">
        <v>1</v>
      </c>
      <c r="S179" s="18">
        <v>0</v>
      </c>
      <c r="T179" s="18">
        <v>0</v>
      </c>
      <c r="U179" s="18">
        <v>2</v>
      </c>
      <c r="V179" s="23">
        <v>3.5</v>
      </c>
      <c r="W179" s="24">
        <f t="shared" si="5"/>
        <v>9</v>
      </c>
      <c r="X179" s="25">
        <f t="shared" si="6"/>
        <v>2.5714285714285716</v>
      </c>
    </row>
    <row r="180" spans="1:24" s="22" customFormat="1" ht="9.6" x14ac:dyDescent="0.2">
      <c r="A180" s="16" t="s">
        <v>31</v>
      </c>
      <c r="B180" s="16" t="s">
        <v>174</v>
      </c>
      <c r="C180" s="17">
        <v>1672</v>
      </c>
      <c r="D180" s="16" t="s">
        <v>353</v>
      </c>
      <c r="E180" s="16" t="s">
        <v>31</v>
      </c>
      <c r="F180" s="16" t="s">
        <v>174</v>
      </c>
      <c r="G180" s="17" t="s">
        <v>271</v>
      </c>
      <c r="H180" s="17">
        <v>180</v>
      </c>
      <c r="I180" s="16" t="s">
        <v>177</v>
      </c>
      <c r="J180" s="18">
        <v>3</v>
      </c>
      <c r="K180" s="18">
        <v>0</v>
      </c>
      <c r="L180" s="18">
        <v>5</v>
      </c>
      <c r="M180" s="18">
        <v>4</v>
      </c>
      <c r="N180" s="18">
        <v>2</v>
      </c>
      <c r="O180" s="18">
        <v>10</v>
      </c>
      <c r="P180" s="18">
        <v>0</v>
      </c>
      <c r="Q180" s="18">
        <v>3</v>
      </c>
      <c r="R180" s="18">
        <v>1</v>
      </c>
      <c r="S180" s="18">
        <v>2</v>
      </c>
      <c r="T180" s="18">
        <v>0</v>
      </c>
      <c r="U180" s="18">
        <v>2</v>
      </c>
      <c r="V180" s="23">
        <v>9</v>
      </c>
      <c r="W180" s="24">
        <f t="shared" si="5"/>
        <v>32</v>
      </c>
      <c r="X180" s="25">
        <f t="shared" si="6"/>
        <v>3.5555555555555554</v>
      </c>
    </row>
    <row r="181" spans="1:24" s="22" customFormat="1" ht="9.6" x14ac:dyDescent="0.2">
      <c r="A181" s="16" t="s">
        <v>31</v>
      </c>
      <c r="B181" s="16" t="s">
        <v>174</v>
      </c>
      <c r="C181" s="17">
        <v>1672</v>
      </c>
      <c r="D181" s="16" t="s">
        <v>353</v>
      </c>
      <c r="E181" s="16" t="s">
        <v>31</v>
      </c>
      <c r="F181" s="16" t="s">
        <v>174</v>
      </c>
      <c r="G181" s="17" t="s">
        <v>291</v>
      </c>
      <c r="H181" s="17">
        <v>181</v>
      </c>
      <c r="I181" s="16" t="s">
        <v>369</v>
      </c>
      <c r="J181" s="18">
        <v>1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1</v>
      </c>
      <c r="Q181" s="18">
        <v>1</v>
      </c>
      <c r="R181" s="18">
        <v>0</v>
      </c>
      <c r="S181" s="18">
        <v>1</v>
      </c>
      <c r="T181" s="18">
        <v>0</v>
      </c>
      <c r="U181" s="18">
        <v>0</v>
      </c>
      <c r="V181" s="23">
        <v>7.5</v>
      </c>
      <c r="W181" s="24">
        <f t="shared" si="5"/>
        <v>4</v>
      </c>
      <c r="X181" s="25">
        <f t="shared" si="6"/>
        <v>0.53333333333333333</v>
      </c>
    </row>
    <row r="182" spans="1:24" s="22" customFormat="1" ht="9.6" x14ac:dyDescent="0.2">
      <c r="A182" s="16" t="s">
        <v>31</v>
      </c>
      <c r="B182" s="16" t="s">
        <v>174</v>
      </c>
      <c r="C182" s="17">
        <v>1672</v>
      </c>
      <c r="D182" s="16" t="s">
        <v>353</v>
      </c>
      <c r="E182" s="16" t="s">
        <v>31</v>
      </c>
      <c r="F182" s="16" t="s">
        <v>174</v>
      </c>
      <c r="G182" s="17" t="s">
        <v>273</v>
      </c>
      <c r="H182" s="17">
        <v>182</v>
      </c>
      <c r="I182" s="16" t="s">
        <v>370</v>
      </c>
      <c r="J182" s="18">
        <v>2</v>
      </c>
      <c r="K182" s="18">
        <v>9</v>
      </c>
      <c r="L182" s="18">
        <v>10</v>
      </c>
      <c r="M182" s="18">
        <v>2</v>
      </c>
      <c r="N182" s="18">
        <v>6</v>
      </c>
      <c r="O182" s="18">
        <v>11</v>
      </c>
      <c r="P182" s="18">
        <v>10</v>
      </c>
      <c r="Q182" s="18">
        <v>15</v>
      </c>
      <c r="R182" s="18">
        <v>9</v>
      </c>
      <c r="S182" s="18">
        <v>9</v>
      </c>
      <c r="T182" s="18">
        <v>17</v>
      </c>
      <c r="U182" s="18">
        <v>7</v>
      </c>
      <c r="V182" s="23">
        <v>20.5</v>
      </c>
      <c r="W182" s="24">
        <f t="shared" si="5"/>
        <v>107</v>
      </c>
      <c r="X182" s="25">
        <f t="shared" si="6"/>
        <v>5.2195121951219514</v>
      </c>
    </row>
    <row r="183" spans="1:24" s="22" customFormat="1" ht="9.6" x14ac:dyDescent="0.2">
      <c r="A183" s="16" t="s">
        <v>31</v>
      </c>
      <c r="B183" s="16" t="s">
        <v>174</v>
      </c>
      <c r="C183" s="17">
        <v>1672</v>
      </c>
      <c r="D183" s="16" t="s">
        <v>353</v>
      </c>
      <c r="E183" s="16" t="s">
        <v>31</v>
      </c>
      <c r="F183" s="16" t="s">
        <v>174</v>
      </c>
      <c r="G183" s="17" t="s">
        <v>271</v>
      </c>
      <c r="H183" s="17">
        <v>183</v>
      </c>
      <c r="I183" s="16" t="s">
        <v>371</v>
      </c>
      <c r="J183" s="18">
        <v>4</v>
      </c>
      <c r="K183" s="18">
        <v>2</v>
      </c>
      <c r="L183" s="18">
        <v>0</v>
      </c>
      <c r="M183" s="18">
        <v>7</v>
      </c>
      <c r="N183" s="18">
        <v>6</v>
      </c>
      <c r="O183" s="18">
        <v>1</v>
      </c>
      <c r="P183" s="18">
        <v>4</v>
      </c>
      <c r="Q183" s="18">
        <v>5</v>
      </c>
      <c r="R183" s="18">
        <v>5</v>
      </c>
      <c r="S183" s="18">
        <v>6</v>
      </c>
      <c r="T183" s="18">
        <v>10</v>
      </c>
      <c r="U183" s="18">
        <v>5</v>
      </c>
      <c r="V183" s="23">
        <v>4</v>
      </c>
      <c r="W183" s="24">
        <f t="shared" si="5"/>
        <v>55</v>
      </c>
      <c r="X183" s="25">
        <f t="shared" si="6"/>
        <v>13.75</v>
      </c>
    </row>
    <row r="184" spans="1:24" s="22" customFormat="1" ht="9.6" x14ac:dyDescent="0.2">
      <c r="A184" s="16" t="s">
        <v>31</v>
      </c>
      <c r="B184" s="16" t="s">
        <v>174</v>
      </c>
      <c r="C184" s="17">
        <v>1672</v>
      </c>
      <c r="D184" s="16" t="s">
        <v>353</v>
      </c>
      <c r="E184" s="16" t="s">
        <v>31</v>
      </c>
      <c r="F184" s="16" t="s">
        <v>174</v>
      </c>
      <c r="G184" s="17" t="s">
        <v>271</v>
      </c>
      <c r="H184" s="17">
        <v>184</v>
      </c>
      <c r="I184" s="16" t="s">
        <v>372</v>
      </c>
      <c r="J184" s="18">
        <v>1</v>
      </c>
      <c r="K184" s="18">
        <v>1</v>
      </c>
      <c r="L184" s="18">
        <v>0</v>
      </c>
      <c r="M184" s="18">
        <v>7</v>
      </c>
      <c r="N184" s="18">
        <v>1</v>
      </c>
      <c r="O184" s="18">
        <v>15</v>
      </c>
      <c r="P184" s="18">
        <v>2</v>
      </c>
      <c r="Q184" s="18">
        <v>1</v>
      </c>
      <c r="R184" s="18">
        <v>1</v>
      </c>
      <c r="S184" s="18">
        <v>4</v>
      </c>
      <c r="T184" s="18">
        <v>9</v>
      </c>
      <c r="U184" s="18">
        <v>3</v>
      </c>
      <c r="V184" s="23">
        <v>5</v>
      </c>
      <c r="W184" s="24">
        <f t="shared" si="5"/>
        <v>45</v>
      </c>
      <c r="X184" s="25">
        <f t="shared" si="6"/>
        <v>9</v>
      </c>
    </row>
    <row r="185" spans="1:24" s="22" customFormat="1" ht="9.6" x14ac:dyDescent="0.2">
      <c r="A185" s="16" t="s">
        <v>31</v>
      </c>
      <c r="B185" s="16" t="s">
        <v>56</v>
      </c>
      <c r="C185" s="17">
        <v>1672</v>
      </c>
      <c r="D185" s="16" t="s">
        <v>353</v>
      </c>
      <c r="E185" s="16" t="s">
        <v>31</v>
      </c>
      <c r="F185" s="16" t="s">
        <v>32</v>
      </c>
      <c r="G185" s="17" t="s">
        <v>287</v>
      </c>
      <c r="H185" s="17">
        <v>185</v>
      </c>
      <c r="I185" s="16" t="s">
        <v>373</v>
      </c>
      <c r="J185" s="18">
        <v>10</v>
      </c>
      <c r="K185" s="18">
        <v>22</v>
      </c>
      <c r="L185" s="18">
        <v>9</v>
      </c>
      <c r="M185" s="18">
        <v>10</v>
      </c>
      <c r="N185" s="18">
        <v>4</v>
      </c>
      <c r="O185" s="18">
        <v>9</v>
      </c>
      <c r="P185" s="18">
        <v>17</v>
      </c>
      <c r="Q185" s="18">
        <v>11</v>
      </c>
      <c r="R185" s="18">
        <v>19</v>
      </c>
      <c r="S185" s="18">
        <v>22</v>
      </c>
      <c r="T185" s="18">
        <v>31</v>
      </c>
      <c r="U185" s="18">
        <v>7</v>
      </c>
      <c r="V185" s="23">
        <v>34.5</v>
      </c>
      <c r="W185" s="24">
        <f t="shared" si="5"/>
        <v>171</v>
      </c>
      <c r="X185" s="25">
        <f t="shared" si="6"/>
        <v>4.9565217391304346</v>
      </c>
    </row>
    <row r="186" spans="1:24" s="22" customFormat="1" ht="9.6" x14ac:dyDescent="0.2">
      <c r="A186" s="16" t="s">
        <v>228</v>
      </c>
      <c r="B186" s="16" t="s">
        <v>15</v>
      </c>
      <c r="C186" s="17">
        <v>871</v>
      </c>
      <c r="D186" s="16" t="s">
        <v>374</v>
      </c>
      <c r="E186" s="16" t="s">
        <v>228</v>
      </c>
      <c r="F186" s="16" t="s">
        <v>15</v>
      </c>
      <c r="G186" s="17" t="s">
        <v>273</v>
      </c>
      <c r="H186" s="17">
        <v>186</v>
      </c>
      <c r="I186" s="16" t="s">
        <v>375</v>
      </c>
      <c r="J186" s="18">
        <v>5</v>
      </c>
      <c r="K186" s="18">
        <v>1</v>
      </c>
      <c r="L186" s="18">
        <v>4</v>
      </c>
      <c r="M186" s="18">
        <v>1</v>
      </c>
      <c r="N186" s="18">
        <v>4</v>
      </c>
      <c r="O186" s="18">
        <v>10</v>
      </c>
      <c r="P186" s="18">
        <v>1</v>
      </c>
      <c r="Q186" s="18">
        <v>4</v>
      </c>
      <c r="R186" s="18">
        <v>7</v>
      </c>
      <c r="S186" s="18">
        <v>6</v>
      </c>
      <c r="T186" s="18">
        <v>8</v>
      </c>
      <c r="U186" s="18">
        <v>0</v>
      </c>
      <c r="V186" s="23">
        <v>24.5</v>
      </c>
      <c r="W186" s="24">
        <f t="shared" si="5"/>
        <v>51</v>
      </c>
      <c r="X186" s="25">
        <f t="shared" si="6"/>
        <v>2.0816326530612246</v>
      </c>
    </row>
    <row r="187" spans="1:24" s="22" customFormat="1" ht="9.6" x14ac:dyDescent="0.2">
      <c r="A187" s="16" t="s">
        <v>228</v>
      </c>
      <c r="B187" s="16" t="s">
        <v>15</v>
      </c>
      <c r="C187" s="17">
        <v>871</v>
      </c>
      <c r="D187" s="16" t="s">
        <v>374</v>
      </c>
      <c r="E187" s="16" t="s">
        <v>228</v>
      </c>
      <c r="F187" s="16" t="s">
        <v>15</v>
      </c>
      <c r="G187" s="17" t="s">
        <v>287</v>
      </c>
      <c r="H187" s="17">
        <v>187</v>
      </c>
      <c r="I187" s="16" t="s">
        <v>376</v>
      </c>
      <c r="J187" s="18">
        <v>4</v>
      </c>
      <c r="K187" s="18">
        <v>2</v>
      </c>
      <c r="L187" s="18">
        <v>2</v>
      </c>
      <c r="M187" s="18">
        <v>4</v>
      </c>
      <c r="N187" s="18">
        <v>24</v>
      </c>
      <c r="O187" s="18">
        <v>1</v>
      </c>
      <c r="P187" s="18">
        <v>10</v>
      </c>
      <c r="Q187" s="18">
        <v>7</v>
      </c>
      <c r="R187" s="18">
        <v>5</v>
      </c>
      <c r="S187" s="18">
        <v>11</v>
      </c>
      <c r="T187" s="18">
        <v>7</v>
      </c>
      <c r="U187" s="18">
        <v>4</v>
      </c>
      <c r="V187" s="23">
        <v>4</v>
      </c>
      <c r="W187" s="24">
        <f t="shared" si="5"/>
        <v>81</v>
      </c>
      <c r="X187" s="25">
        <f t="shared" si="6"/>
        <v>20.25</v>
      </c>
    </row>
    <row r="188" spans="1:24" s="22" customFormat="1" ht="9.6" x14ac:dyDescent="0.2">
      <c r="A188" s="16" t="s">
        <v>228</v>
      </c>
      <c r="B188" s="16" t="s">
        <v>15</v>
      </c>
      <c r="C188" s="17">
        <v>871</v>
      </c>
      <c r="D188" s="16" t="s">
        <v>374</v>
      </c>
      <c r="E188" s="16" t="s">
        <v>228</v>
      </c>
      <c r="F188" s="16" t="s">
        <v>15</v>
      </c>
      <c r="G188" s="17" t="s">
        <v>271</v>
      </c>
      <c r="H188" s="17">
        <v>188</v>
      </c>
      <c r="I188" s="16" t="s">
        <v>227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23">
        <v>0</v>
      </c>
      <c r="W188" s="24">
        <f t="shared" si="5"/>
        <v>0</v>
      </c>
      <c r="X188" s="25">
        <f t="shared" si="6"/>
        <v>0</v>
      </c>
    </row>
    <row r="189" spans="1:24" s="22" customFormat="1" ht="9.6" x14ac:dyDescent="0.2">
      <c r="A189" s="16" t="s">
        <v>228</v>
      </c>
      <c r="B189" s="16" t="s">
        <v>15</v>
      </c>
      <c r="C189" s="17">
        <v>871</v>
      </c>
      <c r="D189" s="16" t="s">
        <v>374</v>
      </c>
      <c r="E189" s="16" t="s">
        <v>228</v>
      </c>
      <c r="F189" s="16" t="s">
        <v>15</v>
      </c>
      <c r="G189" s="17" t="s">
        <v>271</v>
      </c>
      <c r="H189" s="17">
        <v>189</v>
      </c>
      <c r="I189" s="16" t="s">
        <v>377</v>
      </c>
      <c r="J189" s="18">
        <v>5</v>
      </c>
      <c r="K189" s="18">
        <v>0</v>
      </c>
      <c r="L189" s="18">
        <v>1</v>
      </c>
      <c r="M189" s="18">
        <v>3</v>
      </c>
      <c r="N189" s="18">
        <v>0</v>
      </c>
      <c r="O189" s="18">
        <v>1</v>
      </c>
      <c r="P189" s="18">
        <v>0</v>
      </c>
      <c r="Q189" s="18">
        <v>1</v>
      </c>
      <c r="R189" s="18">
        <v>1</v>
      </c>
      <c r="S189" s="18">
        <v>0</v>
      </c>
      <c r="T189" s="18">
        <v>0</v>
      </c>
      <c r="U189" s="18">
        <v>0</v>
      </c>
      <c r="V189" s="23">
        <v>0</v>
      </c>
      <c r="W189" s="24">
        <f t="shared" si="5"/>
        <v>12</v>
      </c>
      <c r="X189" s="25">
        <f t="shared" si="6"/>
        <v>0</v>
      </c>
    </row>
    <row r="190" spans="1:24" s="22" customFormat="1" ht="9.6" x14ac:dyDescent="0.2">
      <c r="A190" s="16" t="s">
        <v>228</v>
      </c>
      <c r="B190" s="16" t="s">
        <v>15</v>
      </c>
      <c r="C190" s="17">
        <v>871</v>
      </c>
      <c r="D190" s="16" t="s">
        <v>374</v>
      </c>
      <c r="E190" s="16" t="s">
        <v>228</v>
      </c>
      <c r="F190" s="16" t="s">
        <v>15</v>
      </c>
      <c r="G190" s="17" t="s">
        <v>271</v>
      </c>
      <c r="H190" s="17">
        <v>190</v>
      </c>
      <c r="I190" s="16" t="s">
        <v>378</v>
      </c>
      <c r="J190" s="18">
        <v>0</v>
      </c>
      <c r="K190" s="18">
        <v>4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23">
        <v>1.5</v>
      </c>
      <c r="W190" s="24">
        <f t="shared" si="5"/>
        <v>4</v>
      </c>
      <c r="X190" s="25">
        <f t="shared" si="6"/>
        <v>2.6666666666666665</v>
      </c>
    </row>
    <row r="191" spans="1:24" s="22" customFormat="1" ht="9.6" x14ac:dyDescent="0.2">
      <c r="A191" s="16" t="s">
        <v>228</v>
      </c>
      <c r="B191" s="16" t="s">
        <v>59</v>
      </c>
      <c r="C191" s="17">
        <v>871</v>
      </c>
      <c r="D191" s="16" t="s">
        <v>374</v>
      </c>
      <c r="E191" s="16" t="s">
        <v>228</v>
      </c>
      <c r="F191" s="16" t="s">
        <v>59</v>
      </c>
      <c r="G191" s="17" t="s">
        <v>273</v>
      </c>
      <c r="H191" s="17">
        <v>191</v>
      </c>
      <c r="I191" s="16" t="s">
        <v>379</v>
      </c>
      <c r="J191" s="18">
        <v>4</v>
      </c>
      <c r="K191" s="18">
        <v>8</v>
      </c>
      <c r="L191" s="18">
        <v>11</v>
      </c>
      <c r="M191" s="18">
        <v>4</v>
      </c>
      <c r="N191" s="18">
        <v>12</v>
      </c>
      <c r="O191" s="18">
        <v>1</v>
      </c>
      <c r="P191" s="18">
        <v>17</v>
      </c>
      <c r="Q191" s="18">
        <v>8</v>
      </c>
      <c r="R191" s="18">
        <v>4</v>
      </c>
      <c r="S191" s="18">
        <v>6</v>
      </c>
      <c r="T191" s="18">
        <v>9</v>
      </c>
      <c r="U191" s="18">
        <v>8</v>
      </c>
      <c r="V191" s="23">
        <v>52.5</v>
      </c>
      <c r="W191" s="24">
        <f t="shared" si="5"/>
        <v>92</v>
      </c>
      <c r="X191" s="25">
        <f t="shared" si="6"/>
        <v>1.7523809523809524</v>
      </c>
    </row>
    <row r="192" spans="1:24" s="22" customFormat="1" ht="9.6" x14ac:dyDescent="0.2">
      <c r="A192" s="16" t="s">
        <v>228</v>
      </c>
      <c r="B192" s="16" t="s">
        <v>59</v>
      </c>
      <c r="C192" s="17">
        <v>871</v>
      </c>
      <c r="D192" s="16" t="s">
        <v>374</v>
      </c>
      <c r="E192" s="16" t="s">
        <v>228</v>
      </c>
      <c r="F192" s="16" t="s">
        <v>59</v>
      </c>
      <c r="G192" s="17" t="s">
        <v>271</v>
      </c>
      <c r="H192" s="17">
        <v>192</v>
      </c>
      <c r="I192" s="16" t="s">
        <v>380</v>
      </c>
      <c r="J192" s="18">
        <v>0</v>
      </c>
      <c r="K192" s="18">
        <v>0</v>
      </c>
      <c r="L192" s="18">
        <v>0</v>
      </c>
      <c r="M192" s="18">
        <v>0</v>
      </c>
      <c r="N192" s="18">
        <v>1</v>
      </c>
      <c r="O192" s="18">
        <v>0</v>
      </c>
      <c r="P192" s="18">
        <v>0</v>
      </c>
      <c r="Q192" s="18">
        <v>1</v>
      </c>
      <c r="R192" s="18">
        <v>3</v>
      </c>
      <c r="S192" s="18">
        <v>0</v>
      </c>
      <c r="T192" s="18">
        <v>0</v>
      </c>
      <c r="U192" s="18">
        <v>0</v>
      </c>
      <c r="V192" s="23">
        <v>16.5</v>
      </c>
      <c r="W192" s="24">
        <f t="shared" si="5"/>
        <v>5</v>
      </c>
      <c r="X192" s="25">
        <f t="shared" si="6"/>
        <v>0.30303030303030304</v>
      </c>
    </row>
    <row r="193" spans="1:24" s="22" customFormat="1" ht="9.6" x14ac:dyDescent="0.2">
      <c r="A193" s="16" t="s">
        <v>228</v>
      </c>
      <c r="B193" s="16" t="s">
        <v>62</v>
      </c>
      <c r="C193" s="17">
        <v>871</v>
      </c>
      <c r="D193" s="16" t="s">
        <v>374</v>
      </c>
      <c r="E193" s="16" t="s">
        <v>228</v>
      </c>
      <c r="F193" s="16" t="s">
        <v>62</v>
      </c>
      <c r="G193" s="17" t="s">
        <v>287</v>
      </c>
      <c r="H193" s="17">
        <v>193</v>
      </c>
      <c r="I193" s="16" t="s">
        <v>381</v>
      </c>
      <c r="J193" s="18">
        <v>7</v>
      </c>
      <c r="K193" s="18">
        <v>10</v>
      </c>
      <c r="L193" s="18">
        <v>11</v>
      </c>
      <c r="M193" s="18">
        <v>8</v>
      </c>
      <c r="N193" s="18">
        <v>12</v>
      </c>
      <c r="O193" s="18">
        <v>9</v>
      </c>
      <c r="P193" s="18">
        <v>19</v>
      </c>
      <c r="Q193" s="18">
        <v>13</v>
      </c>
      <c r="R193" s="18">
        <v>17</v>
      </c>
      <c r="S193" s="18">
        <v>14</v>
      </c>
      <c r="T193" s="18">
        <v>13</v>
      </c>
      <c r="U193" s="18">
        <v>5</v>
      </c>
      <c r="V193" s="23">
        <v>137</v>
      </c>
      <c r="W193" s="24">
        <f t="shared" si="5"/>
        <v>138</v>
      </c>
      <c r="X193" s="25">
        <f t="shared" si="6"/>
        <v>1.0072992700729928</v>
      </c>
    </row>
    <row r="194" spans="1:24" s="22" customFormat="1" ht="9.6" x14ac:dyDescent="0.2">
      <c r="A194" s="16" t="s">
        <v>228</v>
      </c>
      <c r="B194" s="16" t="s">
        <v>62</v>
      </c>
      <c r="C194" s="17">
        <v>871</v>
      </c>
      <c r="D194" s="16" t="s">
        <v>374</v>
      </c>
      <c r="E194" s="16" t="s">
        <v>228</v>
      </c>
      <c r="F194" s="16" t="s">
        <v>62</v>
      </c>
      <c r="G194" s="17" t="s">
        <v>271</v>
      </c>
      <c r="H194" s="17">
        <v>194</v>
      </c>
      <c r="I194" s="16" t="s">
        <v>382</v>
      </c>
      <c r="J194" s="18">
        <v>0</v>
      </c>
      <c r="K194" s="18">
        <v>0</v>
      </c>
      <c r="L194" s="18">
        <v>2</v>
      </c>
      <c r="M194" s="18">
        <v>0</v>
      </c>
      <c r="N194" s="18">
        <v>1</v>
      </c>
      <c r="O194" s="18">
        <v>3</v>
      </c>
      <c r="P194" s="18">
        <v>3</v>
      </c>
      <c r="Q194" s="18">
        <v>4</v>
      </c>
      <c r="R194" s="18">
        <v>0</v>
      </c>
      <c r="S194" s="18">
        <v>0</v>
      </c>
      <c r="T194" s="18">
        <v>2</v>
      </c>
      <c r="U194" s="18">
        <v>0</v>
      </c>
      <c r="V194" s="23">
        <v>18.5</v>
      </c>
      <c r="W194" s="24">
        <f t="shared" si="5"/>
        <v>15</v>
      </c>
      <c r="X194" s="25">
        <f t="shared" si="6"/>
        <v>0.81081081081081086</v>
      </c>
    </row>
    <row r="195" spans="1:24" s="22" customFormat="1" ht="9.6" x14ac:dyDescent="0.2">
      <c r="A195" s="16" t="s">
        <v>228</v>
      </c>
      <c r="B195" s="16" t="s">
        <v>62</v>
      </c>
      <c r="C195" s="17">
        <v>871</v>
      </c>
      <c r="D195" s="16" t="s">
        <v>374</v>
      </c>
      <c r="E195" s="16" t="s">
        <v>228</v>
      </c>
      <c r="F195" s="16" t="s">
        <v>62</v>
      </c>
      <c r="G195" s="17" t="s">
        <v>271</v>
      </c>
      <c r="H195" s="17">
        <v>195</v>
      </c>
      <c r="I195" s="16" t="s">
        <v>383</v>
      </c>
      <c r="J195" s="18">
        <v>0</v>
      </c>
      <c r="K195" s="18">
        <v>1</v>
      </c>
      <c r="L195" s="18">
        <v>1</v>
      </c>
      <c r="M195" s="18">
        <v>1</v>
      </c>
      <c r="N195" s="18">
        <v>0</v>
      </c>
      <c r="O195" s="18">
        <v>2</v>
      </c>
      <c r="P195" s="18">
        <v>0</v>
      </c>
      <c r="Q195" s="18">
        <v>6</v>
      </c>
      <c r="R195" s="18">
        <v>0</v>
      </c>
      <c r="S195" s="18">
        <v>2</v>
      </c>
      <c r="T195" s="18">
        <v>3</v>
      </c>
      <c r="U195" s="18">
        <v>0</v>
      </c>
      <c r="V195" s="23">
        <v>10</v>
      </c>
      <c r="W195" s="24">
        <f t="shared" si="5"/>
        <v>16</v>
      </c>
      <c r="X195" s="25">
        <f t="shared" si="6"/>
        <v>1.6</v>
      </c>
    </row>
    <row r="196" spans="1:24" s="22" customFormat="1" ht="9.6" x14ac:dyDescent="0.2">
      <c r="A196" s="16" t="s">
        <v>228</v>
      </c>
      <c r="B196" s="16" t="s">
        <v>62</v>
      </c>
      <c r="C196" s="17">
        <v>871</v>
      </c>
      <c r="D196" s="16" t="s">
        <v>374</v>
      </c>
      <c r="E196" s="16" t="s">
        <v>228</v>
      </c>
      <c r="F196" s="16" t="s">
        <v>62</v>
      </c>
      <c r="G196" s="17" t="s">
        <v>271</v>
      </c>
      <c r="H196" s="17">
        <v>196</v>
      </c>
      <c r="I196" s="16" t="s">
        <v>384</v>
      </c>
      <c r="J196" s="18">
        <v>1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2</v>
      </c>
      <c r="R196" s="18">
        <v>0</v>
      </c>
      <c r="S196" s="18">
        <v>0</v>
      </c>
      <c r="T196" s="18">
        <v>7</v>
      </c>
      <c r="U196" s="18">
        <v>2</v>
      </c>
      <c r="V196" s="23">
        <v>9</v>
      </c>
      <c r="W196" s="24">
        <f t="shared" si="5"/>
        <v>12</v>
      </c>
      <c r="X196" s="25">
        <f t="shared" si="6"/>
        <v>1.3333333333333333</v>
      </c>
    </row>
    <row r="197" spans="1:24" s="22" customFormat="1" ht="9.6" x14ac:dyDescent="0.2">
      <c r="A197" s="16" t="s">
        <v>228</v>
      </c>
      <c r="B197" s="16" t="s">
        <v>62</v>
      </c>
      <c r="C197" s="17">
        <v>871</v>
      </c>
      <c r="D197" s="16" t="s">
        <v>374</v>
      </c>
      <c r="E197" s="16" t="s">
        <v>228</v>
      </c>
      <c r="F197" s="16" t="s">
        <v>62</v>
      </c>
      <c r="G197" s="17" t="s">
        <v>271</v>
      </c>
      <c r="H197" s="17">
        <v>197</v>
      </c>
      <c r="I197" s="16" t="s">
        <v>385</v>
      </c>
      <c r="J197" s="18">
        <v>2</v>
      </c>
      <c r="K197" s="18">
        <v>0</v>
      </c>
      <c r="L197" s="18">
        <v>3</v>
      </c>
      <c r="M197" s="18">
        <v>5</v>
      </c>
      <c r="N197" s="18">
        <v>2</v>
      </c>
      <c r="O197" s="18">
        <v>1</v>
      </c>
      <c r="P197" s="18">
        <v>1</v>
      </c>
      <c r="Q197" s="18">
        <v>7</v>
      </c>
      <c r="R197" s="18">
        <v>6</v>
      </c>
      <c r="S197" s="18">
        <v>4</v>
      </c>
      <c r="T197" s="18">
        <v>4</v>
      </c>
      <c r="U197" s="18">
        <v>1</v>
      </c>
      <c r="V197" s="23">
        <v>20</v>
      </c>
      <c r="W197" s="24">
        <f t="shared" si="5"/>
        <v>36</v>
      </c>
      <c r="X197" s="25">
        <f t="shared" si="6"/>
        <v>1.8</v>
      </c>
    </row>
    <row r="198" spans="1:24" s="22" customFormat="1" ht="9.6" x14ac:dyDescent="0.2">
      <c r="A198" s="16" t="s">
        <v>228</v>
      </c>
      <c r="B198" s="16" t="s">
        <v>62</v>
      </c>
      <c r="C198" s="17">
        <v>1391</v>
      </c>
      <c r="D198" s="16" t="s">
        <v>386</v>
      </c>
      <c r="E198" s="16" t="s">
        <v>261</v>
      </c>
      <c r="F198" s="16" t="s">
        <v>16</v>
      </c>
      <c r="G198" s="17" t="s">
        <v>271</v>
      </c>
      <c r="H198" s="17">
        <v>198</v>
      </c>
      <c r="I198" s="16" t="s">
        <v>387</v>
      </c>
      <c r="J198" s="18">
        <v>0</v>
      </c>
      <c r="K198" s="18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6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23">
        <v>3</v>
      </c>
      <c r="W198" s="24">
        <f t="shared" ref="W198:W261" si="7">SUM(J198:U198)</f>
        <v>8</v>
      </c>
      <c r="X198" s="25">
        <f t="shared" ref="X198:X261" si="8">IFERROR(W198/V198,0)</f>
        <v>2.6666666666666665</v>
      </c>
    </row>
    <row r="199" spans="1:24" s="22" customFormat="1" ht="9.6" x14ac:dyDescent="0.2">
      <c r="A199" s="16" t="s">
        <v>228</v>
      </c>
      <c r="B199" s="16" t="s">
        <v>62</v>
      </c>
      <c r="C199" s="17">
        <v>871</v>
      </c>
      <c r="D199" s="16" t="s">
        <v>374</v>
      </c>
      <c r="E199" s="16" t="s">
        <v>228</v>
      </c>
      <c r="F199" s="16" t="s">
        <v>62</v>
      </c>
      <c r="G199" s="17" t="s">
        <v>271</v>
      </c>
      <c r="H199" s="17">
        <v>199</v>
      </c>
      <c r="I199" s="16" t="s">
        <v>388</v>
      </c>
      <c r="J199" s="18">
        <v>0</v>
      </c>
      <c r="K199" s="18">
        <v>0</v>
      </c>
      <c r="L199" s="18">
        <v>0</v>
      </c>
      <c r="M199" s="18">
        <v>1</v>
      </c>
      <c r="N199" s="18">
        <v>1</v>
      </c>
      <c r="O199" s="18">
        <v>0</v>
      </c>
      <c r="P199" s="18">
        <v>1</v>
      </c>
      <c r="Q199" s="18">
        <v>0</v>
      </c>
      <c r="R199" s="18">
        <v>0</v>
      </c>
      <c r="S199" s="18">
        <v>2</v>
      </c>
      <c r="T199" s="18">
        <v>0</v>
      </c>
      <c r="U199" s="18">
        <v>0</v>
      </c>
      <c r="V199" s="23">
        <v>9</v>
      </c>
      <c r="W199" s="24">
        <f t="shared" si="7"/>
        <v>5</v>
      </c>
      <c r="X199" s="25">
        <f t="shared" si="8"/>
        <v>0.55555555555555558</v>
      </c>
    </row>
    <row r="200" spans="1:24" s="22" customFormat="1" ht="9.6" x14ac:dyDescent="0.2">
      <c r="A200" s="16" t="s">
        <v>228</v>
      </c>
      <c r="B200" s="16" t="s">
        <v>62</v>
      </c>
      <c r="C200" s="17">
        <v>871</v>
      </c>
      <c r="D200" s="16" t="s">
        <v>374</v>
      </c>
      <c r="E200" s="16" t="s">
        <v>228</v>
      </c>
      <c r="F200" s="16" t="s">
        <v>62</v>
      </c>
      <c r="G200" s="17" t="s">
        <v>271</v>
      </c>
      <c r="H200" s="17">
        <v>200</v>
      </c>
      <c r="I200" s="16" t="s">
        <v>389</v>
      </c>
      <c r="J200" s="18">
        <v>0</v>
      </c>
      <c r="K200" s="18">
        <v>0</v>
      </c>
      <c r="L200" s="18">
        <v>0</v>
      </c>
      <c r="M200" s="18">
        <v>0</v>
      </c>
      <c r="N200" s="18">
        <v>2</v>
      </c>
      <c r="O200" s="18">
        <v>4</v>
      </c>
      <c r="P200" s="18">
        <v>1</v>
      </c>
      <c r="Q200" s="18">
        <v>1</v>
      </c>
      <c r="R200" s="18">
        <v>0</v>
      </c>
      <c r="S200" s="18">
        <v>0</v>
      </c>
      <c r="T200" s="18">
        <v>0</v>
      </c>
      <c r="U200" s="18">
        <v>1</v>
      </c>
      <c r="V200" s="23">
        <v>13.5</v>
      </c>
      <c r="W200" s="24">
        <f t="shared" si="7"/>
        <v>9</v>
      </c>
      <c r="X200" s="25">
        <f t="shared" si="8"/>
        <v>0.66666666666666663</v>
      </c>
    </row>
    <row r="201" spans="1:24" s="22" customFormat="1" ht="9.6" x14ac:dyDescent="0.2">
      <c r="A201" s="16" t="s">
        <v>228</v>
      </c>
      <c r="B201" s="16" t="s">
        <v>62</v>
      </c>
      <c r="C201" s="17">
        <v>871</v>
      </c>
      <c r="D201" s="16" t="s">
        <v>374</v>
      </c>
      <c r="E201" s="16" t="s">
        <v>228</v>
      </c>
      <c r="F201" s="16" t="s">
        <v>62</v>
      </c>
      <c r="G201" s="17" t="s">
        <v>271</v>
      </c>
      <c r="H201" s="17">
        <v>201</v>
      </c>
      <c r="I201" s="16" t="s">
        <v>390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1</v>
      </c>
      <c r="R201" s="18">
        <v>1</v>
      </c>
      <c r="S201" s="18">
        <v>0</v>
      </c>
      <c r="T201" s="18">
        <v>0</v>
      </c>
      <c r="U201" s="18">
        <v>1</v>
      </c>
      <c r="V201" s="23">
        <v>10.5</v>
      </c>
      <c r="W201" s="24">
        <f t="shared" si="7"/>
        <v>3</v>
      </c>
      <c r="X201" s="25">
        <f t="shared" si="8"/>
        <v>0.2857142857142857</v>
      </c>
    </row>
    <row r="202" spans="1:24" s="22" customFormat="1" ht="9.6" x14ac:dyDescent="0.2">
      <c r="A202" s="16" t="s">
        <v>228</v>
      </c>
      <c r="B202" s="16" t="s">
        <v>169</v>
      </c>
      <c r="C202" s="17">
        <v>871</v>
      </c>
      <c r="D202" s="16" t="s">
        <v>374</v>
      </c>
      <c r="E202" s="16" t="s">
        <v>228</v>
      </c>
      <c r="F202" s="16" t="s">
        <v>169</v>
      </c>
      <c r="G202" s="17" t="s">
        <v>273</v>
      </c>
      <c r="H202" s="17">
        <v>202</v>
      </c>
      <c r="I202" s="16" t="s">
        <v>391</v>
      </c>
      <c r="J202" s="18">
        <v>3</v>
      </c>
      <c r="K202" s="18">
        <v>6</v>
      </c>
      <c r="L202" s="18">
        <v>3</v>
      </c>
      <c r="M202" s="18">
        <v>3</v>
      </c>
      <c r="N202" s="18">
        <v>6</v>
      </c>
      <c r="O202" s="18">
        <v>1</v>
      </c>
      <c r="P202" s="18">
        <v>5</v>
      </c>
      <c r="Q202" s="18">
        <v>12</v>
      </c>
      <c r="R202" s="18">
        <v>9</v>
      </c>
      <c r="S202" s="18">
        <v>5</v>
      </c>
      <c r="T202" s="18">
        <v>10</v>
      </c>
      <c r="U202" s="18">
        <v>20</v>
      </c>
      <c r="V202" s="23">
        <v>24.5</v>
      </c>
      <c r="W202" s="24">
        <f t="shared" si="7"/>
        <v>83</v>
      </c>
      <c r="X202" s="25">
        <f t="shared" si="8"/>
        <v>3.3877551020408165</v>
      </c>
    </row>
    <row r="203" spans="1:24" s="22" customFormat="1" ht="9.6" x14ac:dyDescent="0.2">
      <c r="A203" s="16" t="s">
        <v>228</v>
      </c>
      <c r="B203" s="16" t="s">
        <v>169</v>
      </c>
      <c r="C203" s="17">
        <v>871</v>
      </c>
      <c r="D203" s="16" t="s">
        <v>374</v>
      </c>
      <c r="E203" s="16" t="s">
        <v>228</v>
      </c>
      <c r="F203" s="16" t="s">
        <v>169</v>
      </c>
      <c r="G203" s="17" t="s">
        <v>271</v>
      </c>
      <c r="H203" s="17">
        <v>204</v>
      </c>
      <c r="I203" s="16" t="s">
        <v>392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6</v>
      </c>
      <c r="S203" s="18">
        <v>0</v>
      </c>
      <c r="T203" s="18">
        <v>0</v>
      </c>
      <c r="U203" s="18">
        <v>0</v>
      </c>
      <c r="V203" s="23">
        <v>1</v>
      </c>
      <c r="W203" s="24">
        <f t="shared" si="7"/>
        <v>7</v>
      </c>
      <c r="X203" s="25">
        <f t="shared" si="8"/>
        <v>7</v>
      </c>
    </row>
    <row r="204" spans="1:24" s="22" customFormat="1" ht="9.6" x14ac:dyDescent="0.2">
      <c r="A204" s="16" t="s">
        <v>228</v>
      </c>
      <c r="B204" s="16" t="s">
        <v>169</v>
      </c>
      <c r="C204" s="17">
        <v>871</v>
      </c>
      <c r="D204" s="16" t="s">
        <v>374</v>
      </c>
      <c r="E204" s="16" t="s">
        <v>228</v>
      </c>
      <c r="F204" s="16" t="s">
        <v>169</v>
      </c>
      <c r="G204" s="17" t="s">
        <v>271</v>
      </c>
      <c r="H204" s="17">
        <v>205</v>
      </c>
      <c r="I204" s="16" t="s">
        <v>393</v>
      </c>
      <c r="J204" s="18">
        <v>2</v>
      </c>
      <c r="K204" s="18">
        <v>4</v>
      </c>
      <c r="L204" s="18">
        <v>2</v>
      </c>
      <c r="M204" s="18">
        <v>2</v>
      </c>
      <c r="N204" s="18">
        <v>0</v>
      </c>
      <c r="O204" s="18">
        <v>0</v>
      </c>
      <c r="P204" s="18">
        <v>3</v>
      </c>
      <c r="Q204" s="18">
        <v>0</v>
      </c>
      <c r="R204" s="18">
        <v>2</v>
      </c>
      <c r="S204" s="18">
        <v>2</v>
      </c>
      <c r="T204" s="18">
        <v>1</v>
      </c>
      <c r="U204" s="18">
        <v>0</v>
      </c>
      <c r="V204" s="23">
        <v>5</v>
      </c>
      <c r="W204" s="24">
        <f t="shared" si="7"/>
        <v>18</v>
      </c>
      <c r="X204" s="25">
        <f t="shared" si="8"/>
        <v>3.6</v>
      </c>
    </row>
    <row r="205" spans="1:24" s="22" customFormat="1" ht="9.6" x14ac:dyDescent="0.2">
      <c r="A205" s="16" t="s">
        <v>228</v>
      </c>
      <c r="B205" s="16" t="s">
        <v>183</v>
      </c>
      <c r="C205" s="17">
        <v>871</v>
      </c>
      <c r="D205" s="16" t="s">
        <v>374</v>
      </c>
      <c r="E205" s="16" t="s">
        <v>228</v>
      </c>
      <c r="F205" s="16" t="s">
        <v>183</v>
      </c>
      <c r="G205" s="17" t="s">
        <v>271</v>
      </c>
      <c r="H205" s="17">
        <v>206</v>
      </c>
      <c r="I205" s="16" t="s">
        <v>394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1</v>
      </c>
      <c r="V205" s="23">
        <v>1</v>
      </c>
      <c r="W205" s="24">
        <f t="shared" si="7"/>
        <v>1</v>
      </c>
      <c r="X205" s="25">
        <f t="shared" si="8"/>
        <v>1</v>
      </c>
    </row>
    <row r="206" spans="1:24" s="22" customFormat="1" ht="9.6" x14ac:dyDescent="0.2">
      <c r="A206" s="16" t="s">
        <v>228</v>
      </c>
      <c r="B206" s="16" t="s">
        <v>183</v>
      </c>
      <c r="C206" s="17">
        <v>871</v>
      </c>
      <c r="D206" s="16" t="s">
        <v>374</v>
      </c>
      <c r="E206" s="16" t="s">
        <v>228</v>
      </c>
      <c r="F206" s="16" t="s">
        <v>183</v>
      </c>
      <c r="G206" s="17" t="s">
        <v>271</v>
      </c>
      <c r="H206" s="17">
        <v>207</v>
      </c>
      <c r="I206" s="16" t="s">
        <v>395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13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23">
        <v>3.5</v>
      </c>
      <c r="W206" s="24">
        <f t="shared" si="7"/>
        <v>13</v>
      </c>
      <c r="X206" s="25">
        <f t="shared" si="8"/>
        <v>3.7142857142857144</v>
      </c>
    </row>
    <row r="207" spans="1:24" s="22" customFormat="1" ht="9.6" x14ac:dyDescent="0.2">
      <c r="A207" s="16" t="s">
        <v>228</v>
      </c>
      <c r="B207" s="16" t="s">
        <v>183</v>
      </c>
      <c r="C207" s="17">
        <v>871</v>
      </c>
      <c r="D207" s="16" t="s">
        <v>374</v>
      </c>
      <c r="E207" s="16" t="s">
        <v>228</v>
      </c>
      <c r="F207" s="16" t="s">
        <v>183</v>
      </c>
      <c r="G207" s="17" t="s">
        <v>271</v>
      </c>
      <c r="H207" s="17">
        <v>208</v>
      </c>
      <c r="I207" s="16" t="s">
        <v>396</v>
      </c>
      <c r="J207" s="18">
        <v>0</v>
      </c>
      <c r="K207" s="18">
        <v>0</v>
      </c>
      <c r="L207" s="18">
        <v>2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2</v>
      </c>
      <c r="V207" s="23">
        <v>2</v>
      </c>
      <c r="W207" s="24">
        <f t="shared" si="7"/>
        <v>4</v>
      </c>
      <c r="X207" s="25">
        <f t="shared" si="8"/>
        <v>2</v>
      </c>
    </row>
    <row r="208" spans="1:24" s="22" customFormat="1" ht="9.6" x14ac:dyDescent="0.2">
      <c r="A208" s="16" t="s">
        <v>228</v>
      </c>
      <c r="B208" s="16" t="s">
        <v>183</v>
      </c>
      <c r="C208" s="17">
        <v>871</v>
      </c>
      <c r="D208" s="16" t="s">
        <v>374</v>
      </c>
      <c r="E208" s="16" t="s">
        <v>228</v>
      </c>
      <c r="F208" s="16" t="s">
        <v>183</v>
      </c>
      <c r="G208" s="17" t="s">
        <v>273</v>
      </c>
      <c r="H208" s="17">
        <v>209</v>
      </c>
      <c r="I208" s="16" t="s">
        <v>397</v>
      </c>
      <c r="J208" s="18">
        <v>3</v>
      </c>
      <c r="K208" s="18">
        <v>6</v>
      </c>
      <c r="L208" s="18">
        <v>6</v>
      </c>
      <c r="M208" s="18">
        <v>1</v>
      </c>
      <c r="N208" s="18">
        <v>4</v>
      </c>
      <c r="O208" s="18">
        <v>0</v>
      </c>
      <c r="P208" s="18">
        <v>12</v>
      </c>
      <c r="Q208" s="18">
        <v>10</v>
      </c>
      <c r="R208" s="18">
        <v>7</v>
      </c>
      <c r="S208" s="18">
        <v>3</v>
      </c>
      <c r="T208" s="18">
        <v>0</v>
      </c>
      <c r="U208" s="18">
        <v>1</v>
      </c>
      <c r="V208" s="23">
        <v>29</v>
      </c>
      <c r="W208" s="24">
        <f t="shared" si="7"/>
        <v>53</v>
      </c>
      <c r="X208" s="25">
        <f t="shared" si="8"/>
        <v>1.8275862068965518</v>
      </c>
    </row>
    <row r="209" spans="1:24" s="22" customFormat="1" ht="9.6" x14ac:dyDescent="0.2">
      <c r="A209" s="16" t="s">
        <v>228</v>
      </c>
      <c r="B209" s="16" t="s">
        <v>219</v>
      </c>
      <c r="C209" s="17">
        <v>1407</v>
      </c>
      <c r="D209" s="16" t="s">
        <v>258</v>
      </c>
      <c r="E209" s="16" t="s">
        <v>55</v>
      </c>
      <c r="F209" s="16" t="s">
        <v>55</v>
      </c>
      <c r="G209" s="17" t="s">
        <v>280</v>
      </c>
      <c r="H209" s="17">
        <v>210</v>
      </c>
      <c r="I209" s="16" t="s">
        <v>398</v>
      </c>
      <c r="J209" s="18">
        <v>7</v>
      </c>
      <c r="K209" s="18">
        <v>6</v>
      </c>
      <c r="L209" s="18">
        <v>14</v>
      </c>
      <c r="M209" s="18">
        <v>38</v>
      </c>
      <c r="N209" s="18">
        <v>7</v>
      </c>
      <c r="O209" s="18">
        <v>8</v>
      </c>
      <c r="P209" s="18">
        <v>11</v>
      </c>
      <c r="Q209" s="18">
        <v>9</v>
      </c>
      <c r="R209" s="18">
        <v>22</v>
      </c>
      <c r="S209" s="18">
        <v>21</v>
      </c>
      <c r="T209" s="18">
        <v>10</v>
      </c>
      <c r="U209" s="18">
        <v>10</v>
      </c>
      <c r="V209" s="23">
        <v>0</v>
      </c>
      <c r="W209" s="24">
        <f t="shared" si="7"/>
        <v>163</v>
      </c>
      <c r="X209" s="25">
        <f t="shared" si="8"/>
        <v>0</v>
      </c>
    </row>
    <row r="210" spans="1:24" s="22" customFormat="1" ht="9.6" x14ac:dyDescent="0.2">
      <c r="A210" s="16" t="s">
        <v>228</v>
      </c>
      <c r="B210" s="16" t="s">
        <v>219</v>
      </c>
      <c r="C210" s="17">
        <v>871</v>
      </c>
      <c r="D210" s="16" t="s">
        <v>374</v>
      </c>
      <c r="E210" s="16" t="s">
        <v>228</v>
      </c>
      <c r="F210" s="16" t="s">
        <v>219</v>
      </c>
      <c r="G210" s="17" t="s">
        <v>273</v>
      </c>
      <c r="H210" s="17">
        <v>211</v>
      </c>
      <c r="I210" s="16" t="s">
        <v>399</v>
      </c>
      <c r="J210" s="18">
        <v>10</v>
      </c>
      <c r="K210" s="18">
        <v>7</v>
      </c>
      <c r="L210" s="18">
        <v>15</v>
      </c>
      <c r="M210" s="18">
        <v>13</v>
      </c>
      <c r="N210" s="18">
        <v>17</v>
      </c>
      <c r="O210" s="18">
        <v>10</v>
      </c>
      <c r="P210" s="18">
        <v>11</v>
      </c>
      <c r="Q210" s="18">
        <v>19</v>
      </c>
      <c r="R210" s="18">
        <v>10</v>
      </c>
      <c r="S210" s="18">
        <v>16</v>
      </c>
      <c r="T210" s="18">
        <v>11</v>
      </c>
      <c r="U210" s="18">
        <v>14</v>
      </c>
      <c r="V210" s="23">
        <v>61.5</v>
      </c>
      <c r="W210" s="24">
        <f t="shared" si="7"/>
        <v>153</v>
      </c>
      <c r="X210" s="25">
        <f t="shared" si="8"/>
        <v>2.4878048780487805</v>
      </c>
    </row>
    <row r="211" spans="1:24" s="22" customFormat="1" ht="9.6" x14ac:dyDescent="0.2">
      <c r="A211" s="16" t="s">
        <v>228</v>
      </c>
      <c r="B211" s="16" t="s">
        <v>219</v>
      </c>
      <c r="C211" s="17">
        <v>871</v>
      </c>
      <c r="D211" s="16" t="s">
        <v>374</v>
      </c>
      <c r="E211" s="16" t="s">
        <v>228</v>
      </c>
      <c r="F211" s="16" t="s">
        <v>219</v>
      </c>
      <c r="G211" s="17" t="s">
        <v>287</v>
      </c>
      <c r="H211" s="17">
        <v>212</v>
      </c>
      <c r="I211" s="16" t="s">
        <v>400</v>
      </c>
      <c r="J211" s="18">
        <v>9</v>
      </c>
      <c r="K211" s="18">
        <v>10</v>
      </c>
      <c r="L211" s="18">
        <v>11</v>
      </c>
      <c r="M211" s="18">
        <v>8</v>
      </c>
      <c r="N211" s="18">
        <v>9</v>
      </c>
      <c r="O211" s="18">
        <v>19</v>
      </c>
      <c r="P211" s="18">
        <v>10</v>
      </c>
      <c r="Q211" s="18">
        <v>21</v>
      </c>
      <c r="R211" s="18">
        <v>14</v>
      </c>
      <c r="S211" s="18">
        <v>11</v>
      </c>
      <c r="T211" s="18">
        <v>11</v>
      </c>
      <c r="U211" s="18">
        <v>10</v>
      </c>
      <c r="V211" s="23">
        <v>97</v>
      </c>
      <c r="W211" s="24">
        <f t="shared" si="7"/>
        <v>143</v>
      </c>
      <c r="X211" s="25">
        <f t="shared" si="8"/>
        <v>1.4742268041237114</v>
      </c>
    </row>
    <row r="212" spans="1:24" s="22" customFormat="1" ht="9.6" x14ac:dyDescent="0.2">
      <c r="A212" s="16" t="s">
        <v>228</v>
      </c>
      <c r="B212" s="16" t="s">
        <v>219</v>
      </c>
      <c r="C212" s="17">
        <v>871</v>
      </c>
      <c r="D212" s="16" t="s">
        <v>374</v>
      </c>
      <c r="E212" s="16" t="s">
        <v>228</v>
      </c>
      <c r="F212" s="16" t="s">
        <v>219</v>
      </c>
      <c r="G212" s="17" t="s">
        <v>271</v>
      </c>
      <c r="H212" s="17">
        <v>213</v>
      </c>
      <c r="I212" s="16" t="s">
        <v>401</v>
      </c>
      <c r="J212" s="18">
        <v>0</v>
      </c>
      <c r="K212" s="18">
        <v>1</v>
      </c>
      <c r="L212" s="18">
        <v>0</v>
      </c>
      <c r="M212" s="18">
        <v>0</v>
      </c>
      <c r="N212" s="18">
        <v>7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23">
        <v>1</v>
      </c>
      <c r="W212" s="24">
        <f t="shared" si="7"/>
        <v>8</v>
      </c>
      <c r="X212" s="25">
        <f t="shared" si="8"/>
        <v>8</v>
      </c>
    </row>
    <row r="213" spans="1:24" s="22" customFormat="1" ht="9.6" x14ac:dyDescent="0.2">
      <c r="A213" s="16" t="s">
        <v>228</v>
      </c>
      <c r="B213" s="16" t="s">
        <v>219</v>
      </c>
      <c r="C213" s="17">
        <v>871</v>
      </c>
      <c r="D213" s="16" t="s">
        <v>374</v>
      </c>
      <c r="E213" s="16" t="s">
        <v>228</v>
      </c>
      <c r="F213" s="16" t="s">
        <v>219</v>
      </c>
      <c r="G213" s="17" t="s">
        <v>273</v>
      </c>
      <c r="H213" s="17">
        <v>214</v>
      </c>
      <c r="I213" s="16" t="s">
        <v>402</v>
      </c>
      <c r="J213" s="18">
        <v>0</v>
      </c>
      <c r="K213" s="18">
        <v>1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3</v>
      </c>
      <c r="S213" s="18">
        <v>2</v>
      </c>
      <c r="T213" s="18">
        <v>1</v>
      </c>
      <c r="U213" s="18">
        <v>1</v>
      </c>
      <c r="V213" s="23">
        <v>20</v>
      </c>
      <c r="W213" s="24">
        <f t="shared" si="7"/>
        <v>8</v>
      </c>
      <c r="X213" s="25">
        <f t="shared" si="8"/>
        <v>0.4</v>
      </c>
    </row>
    <row r="214" spans="1:24" s="22" customFormat="1" ht="9.6" x14ac:dyDescent="0.2">
      <c r="A214" s="16" t="s">
        <v>228</v>
      </c>
      <c r="B214" s="16" t="s">
        <v>219</v>
      </c>
      <c r="C214" s="17">
        <v>871</v>
      </c>
      <c r="D214" s="16" t="s">
        <v>374</v>
      </c>
      <c r="E214" s="16" t="s">
        <v>228</v>
      </c>
      <c r="F214" s="16" t="s">
        <v>219</v>
      </c>
      <c r="G214" s="17" t="s">
        <v>271</v>
      </c>
      <c r="H214" s="17">
        <v>215</v>
      </c>
      <c r="I214" s="16" t="s">
        <v>403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23">
        <v>2.5</v>
      </c>
      <c r="W214" s="24">
        <f t="shared" si="7"/>
        <v>0</v>
      </c>
      <c r="X214" s="25">
        <f t="shared" si="8"/>
        <v>0</v>
      </c>
    </row>
    <row r="215" spans="1:24" s="22" customFormat="1" ht="9.6" x14ac:dyDescent="0.2">
      <c r="A215" s="16" t="s">
        <v>228</v>
      </c>
      <c r="B215" s="16" t="s">
        <v>219</v>
      </c>
      <c r="C215" s="17">
        <v>871</v>
      </c>
      <c r="D215" s="16" t="s">
        <v>374</v>
      </c>
      <c r="E215" s="16" t="s">
        <v>228</v>
      </c>
      <c r="F215" s="16" t="s">
        <v>219</v>
      </c>
      <c r="G215" s="17" t="s">
        <v>271</v>
      </c>
      <c r="H215" s="17">
        <v>216</v>
      </c>
      <c r="I215" s="16" t="s">
        <v>404</v>
      </c>
      <c r="J215" s="18">
        <v>0</v>
      </c>
      <c r="K215" s="18">
        <v>0</v>
      </c>
      <c r="L215" s="18">
        <v>0</v>
      </c>
      <c r="M215" s="18">
        <v>0</v>
      </c>
      <c r="N215" s="18">
        <v>2</v>
      </c>
      <c r="O215" s="18">
        <v>0</v>
      </c>
      <c r="P215" s="18">
        <v>2</v>
      </c>
      <c r="Q215" s="18">
        <v>0</v>
      </c>
      <c r="R215" s="18">
        <v>2</v>
      </c>
      <c r="S215" s="18">
        <v>1</v>
      </c>
      <c r="T215" s="18">
        <v>0</v>
      </c>
      <c r="U215" s="18">
        <v>2</v>
      </c>
      <c r="V215" s="23">
        <v>1</v>
      </c>
      <c r="W215" s="24">
        <f t="shared" si="7"/>
        <v>9</v>
      </c>
      <c r="X215" s="25">
        <f t="shared" si="8"/>
        <v>9</v>
      </c>
    </row>
    <row r="216" spans="1:24" s="22" customFormat="1" ht="9.6" x14ac:dyDescent="0.2">
      <c r="A216" s="16" t="s">
        <v>228</v>
      </c>
      <c r="B216" s="16" t="s">
        <v>219</v>
      </c>
      <c r="C216" s="17">
        <v>871</v>
      </c>
      <c r="D216" s="16" t="s">
        <v>374</v>
      </c>
      <c r="E216" s="16" t="s">
        <v>228</v>
      </c>
      <c r="F216" s="16" t="s">
        <v>219</v>
      </c>
      <c r="G216" s="17" t="s">
        <v>271</v>
      </c>
      <c r="H216" s="17">
        <v>217</v>
      </c>
      <c r="I216" s="16" t="s">
        <v>405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23">
        <v>2</v>
      </c>
      <c r="W216" s="24">
        <f t="shared" si="7"/>
        <v>0</v>
      </c>
      <c r="X216" s="25">
        <f t="shared" si="8"/>
        <v>0</v>
      </c>
    </row>
    <row r="217" spans="1:24" s="22" customFormat="1" ht="9.6" x14ac:dyDescent="0.2">
      <c r="A217" s="16" t="s">
        <v>228</v>
      </c>
      <c r="B217" s="16" t="s">
        <v>219</v>
      </c>
      <c r="C217" s="17">
        <v>871</v>
      </c>
      <c r="D217" s="16" t="s">
        <v>374</v>
      </c>
      <c r="E217" s="16" t="s">
        <v>228</v>
      </c>
      <c r="F217" s="16" t="s">
        <v>219</v>
      </c>
      <c r="G217" s="17" t="s">
        <v>271</v>
      </c>
      <c r="H217" s="17">
        <v>218</v>
      </c>
      <c r="I217" s="16" t="s">
        <v>406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1</v>
      </c>
      <c r="S217" s="18">
        <v>0</v>
      </c>
      <c r="T217" s="18">
        <v>0</v>
      </c>
      <c r="U217" s="18">
        <v>0</v>
      </c>
      <c r="V217" s="23">
        <v>6</v>
      </c>
      <c r="W217" s="24">
        <f t="shared" si="7"/>
        <v>1</v>
      </c>
      <c r="X217" s="25">
        <f t="shared" si="8"/>
        <v>0.16666666666666666</v>
      </c>
    </row>
    <row r="218" spans="1:24" s="22" customFormat="1" ht="9.6" x14ac:dyDescent="0.2">
      <c r="A218" s="16" t="s">
        <v>228</v>
      </c>
      <c r="B218" s="16" t="s">
        <v>219</v>
      </c>
      <c r="C218" s="17">
        <v>871</v>
      </c>
      <c r="D218" s="16" t="s">
        <v>374</v>
      </c>
      <c r="E218" s="16" t="s">
        <v>228</v>
      </c>
      <c r="F218" s="16" t="s">
        <v>219</v>
      </c>
      <c r="G218" s="17" t="s">
        <v>271</v>
      </c>
      <c r="H218" s="17">
        <v>219</v>
      </c>
      <c r="I218" s="16" t="s">
        <v>407</v>
      </c>
      <c r="J218" s="18">
        <v>0</v>
      </c>
      <c r="K218" s="18">
        <v>0</v>
      </c>
      <c r="L218" s="18">
        <v>1</v>
      </c>
      <c r="M218" s="18">
        <v>0</v>
      </c>
      <c r="N218" s="18">
        <v>1</v>
      </c>
      <c r="O218" s="18">
        <v>0</v>
      </c>
      <c r="P218" s="18">
        <v>2</v>
      </c>
      <c r="Q218" s="18">
        <v>2</v>
      </c>
      <c r="R218" s="18">
        <v>2</v>
      </c>
      <c r="S218" s="18">
        <v>7</v>
      </c>
      <c r="T218" s="18">
        <v>1</v>
      </c>
      <c r="U218" s="18">
        <v>0</v>
      </c>
      <c r="V218" s="23">
        <v>4.5</v>
      </c>
      <c r="W218" s="24">
        <f t="shared" si="7"/>
        <v>16</v>
      </c>
      <c r="X218" s="25">
        <f t="shared" si="8"/>
        <v>3.5555555555555554</v>
      </c>
    </row>
    <row r="219" spans="1:24" s="22" customFormat="1" ht="9.6" x14ac:dyDescent="0.2">
      <c r="A219" s="16" t="s">
        <v>228</v>
      </c>
      <c r="B219" s="16" t="s">
        <v>219</v>
      </c>
      <c r="C219" s="17">
        <v>871</v>
      </c>
      <c r="D219" s="16" t="s">
        <v>374</v>
      </c>
      <c r="E219" s="16" t="s">
        <v>228</v>
      </c>
      <c r="F219" s="16" t="s">
        <v>219</v>
      </c>
      <c r="G219" s="17" t="s">
        <v>271</v>
      </c>
      <c r="H219" s="17">
        <v>220</v>
      </c>
      <c r="I219" s="16" t="s">
        <v>408</v>
      </c>
      <c r="J219" s="18">
        <v>2</v>
      </c>
      <c r="K219" s="18">
        <v>0</v>
      </c>
      <c r="L219" s="18">
        <v>2</v>
      </c>
      <c r="M219" s="18">
        <v>2</v>
      </c>
      <c r="N219" s="18">
        <v>0</v>
      </c>
      <c r="O219" s="18">
        <v>0</v>
      </c>
      <c r="P219" s="18">
        <v>1</v>
      </c>
      <c r="Q219" s="18">
        <v>8</v>
      </c>
      <c r="R219" s="18">
        <v>6</v>
      </c>
      <c r="S219" s="18">
        <v>2</v>
      </c>
      <c r="T219" s="18">
        <v>2</v>
      </c>
      <c r="U219" s="18">
        <v>2</v>
      </c>
      <c r="V219" s="23">
        <v>0</v>
      </c>
      <c r="W219" s="24">
        <f t="shared" si="7"/>
        <v>27</v>
      </c>
      <c r="X219" s="25">
        <f t="shared" si="8"/>
        <v>0</v>
      </c>
    </row>
    <row r="220" spans="1:24" s="22" customFormat="1" ht="9.6" x14ac:dyDescent="0.2">
      <c r="A220" s="16" t="s">
        <v>228</v>
      </c>
      <c r="B220" s="16" t="s">
        <v>219</v>
      </c>
      <c r="C220" s="17">
        <v>871</v>
      </c>
      <c r="D220" s="16" t="s">
        <v>374</v>
      </c>
      <c r="E220" s="16" t="s">
        <v>228</v>
      </c>
      <c r="F220" s="16" t="s">
        <v>219</v>
      </c>
      <c r="G220" s="17" t="s">
        <v>271</v>
      </c>
      <c r="H220" s="17">
        <v>221</v>
      </c>
      <c r="I220" s="16" t="s">
        <v>409</v>
      </c>
      <c r="J220" s="18">
        <v>0</v>
      </c>
      <c r="K220" s="18">
        <v>0</v>
      </c>
      <c r="L220" s="18">
        <v>0</v>
      </c>
      <c r="M220" s="18">
        <v>2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23">
        <v>5</v>
      </c>
      <c r="W220" s="24">
        <f t="shared" si="7"/>
        <v>2</v>
      </c>
      <c r="X220" s="25">
        <f t="shared" si="8"/>
        <v>0.4</v>
      </c>
    </row>
    <row r="221" spans="1:24" s="22" customFormat="1" ht="9.6" x14ac:dyDescent="0.2">
      <c r="A221" s="16" t="s">
        <v>228</v>
      </c>
      <c r="B221" s="16" t="s">
        <v>219</v>
      </c>
      <c r="C221" s="17">
        <v>871</v>
      </c>
      <c r="D221" s="16" t="s">
        <v>374</v>
      </c>
      <c r="E221" s="16" t="s">
        <v>228</v>
      </c>
      <c r="F221" s="16" t="s">
        <v>219</v>
      </c>
      <c r="G221" s="17" t="s">
        <v>273</v>
      </c>
      <c r="H221" s="17">
        <v>222</v>
      </c>
      <c r="I221" s="16" t="s">
        <v>410</v>
      </c>
      <c r="J221" s="18">
        <v>4</v>
      </c>
      <c r="K221" s="18">
        <v>1</v>
      </c>
      <c r="L221" s="18">
        <v>3</v>
      </c>
      <c r="M221" s="18">
        <v>1</v>
      </c>
      <c r="N221" s="18">
        <v>2</v>
      </c>
      <c r="O221" s="18">
        <v>7</v>
      </c>
      <c r="P221" s="18">
        <v>1</v>
      </c>
      <c r="Q221" s="18">
        <v>3</v>
      </c>
      <c r="R221" s="18">
        <v>2</v>
      </c>
      <c r="S221" s="18">
        <v>1</v>
      </c>
      <c r="T221" s="18">
        <v>9</v>
      </c>
      <c r="U221" s="18">
        <v>5</v>
      </c>
      <c r="V221" s="23">
        <v>21.5</v>
      </c>
      <c r="W221" s="24">
        <f t="shared" si="7"/>
        <v>39</v>
      </c>
      <c r="X221" s="25">
        <f t="shared" si="8"/>
        <v>1.8139534883720929</v>
      </c>
    </row>
    <row r="222" spans="1:24" s="22" customFormat="1" ht="9.6" x14ac:dyDescent="0.2">
      <c r="A222" s="16" t="s">
        <v>228</v>
      </c>
      <c r="B222" s="16" t="s">
        <v>219</v>
      </c>
      <c r="C222" s="17">
        <v>871</v>
      </c>
      <c r="D222" s="16" t="s">
        <v>374</v>
      </c>
      <c r="E222" s="16" t="s">
        <v>228</v>
      </c>
      <c r="F222" s="16" t="s">
        <v>219</v>
      </c>
      <c r="G222" s="17" t="s">
        <v>271</v>
      </c>
      <c r="H222" s="17">
        <v>223</v>
      </c>
      <c r="I222" s="16" t="s">
        <v>411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23">
        <v>5</v>
      </c>
      <c r="W222" s="24">
        <f t="shared" si="7"/>
        <v>0</v>
      </c>
      <c r="X222" s="25">
        <f t="shared" si="8"/>
        <v>0</v>
      </c>
    </row>
    <row r="223" spans="1:24" s="22" customFormat="1" ht="9.6" x14ac:dyDescent="0.2">
      <c r="A223" s="16" t="s">
        <v>228</v>
      </c>
      <c r="B223" s="16" t="s">
        <v>219</v>
      </c>
      <c r="C223" s="17">
        <v>871</v>
      </c>
      <c r="D223" s="16" t="s">
        <v>374</v>
      </c>
      <c r="E223" s="16" t="s">
        <v>228</v>
      </c>
      <c r="F223" s="16" t="s">
        <v>219</v>
      </c>
      <c r="G223" s="17" t="s">
        <v>273</v>
      </c>
      <c r="H223" s="17">
        <v>224</v>
      </c>
      <c r="I223" s="16" t="s">
        <v>412</v>
      </c>
      <c r="J223" s="18">
        <v>8</v>
      </c>
      <c r="K223" s="18">
        <v>1</v>
      </c>
      <c r="L223" s="18">
        <v>10</v>
      </c>
      <c r="M223" s="18">
        <v>8</v>
      </c>
      <c r="N223" s="18">
        <v>7</v>
      </c>
      <c r="O223" s="18">
        <v>12</v>
      </c>
      <c r="P223" s="18">
        <v>5</v>
      </c>
      <c r="Q223" s="18">
        <v>6</v>
      </c>
      <c r="R223" s="18">
        <v>8</v>
      </c>
      <c r="S223" s="18">
        <v>1</v>
      </c>
      <c r="T223" s="18">
        <v>2</v>
      </c>
      <c r="U223" s="18">
        <v>0</v>
      </c>
      <c r="V223" s="23">
        <v>67.5</v>
      </c>
      <c r="W223" s="24">
        <f t="shared" si="7"/>
        <v>68</v>
      </c>
      <c r="X223" s="25">
        <f t="shared" si="8"/>
        <v>1.0074074074074073</v>
      </c>
    </row>
    <row r="224" spans="1:24" s="22" customFormat="1" ht="9.6" x14ac:dyDescent="0.2">
      <c r="A224" s="16" t="s">
        <v>228</v>
      </c>
      <c r="B224" s="16" t="s">
        <v>219</v>
      </c>
      <c r="C224" s="17">
        <v>871</v>
      </c>
      <c r="D224" s="16" t="s">
        <v>374</v>
      </c>
      <c r="E224" s="16" t="s">
        <v>228</v>
      </c>
      <c r="F224" s="16" t="s">
        <v>219</v>
      </c>
      <c r="G224" s="17" t="s">
        <v>271</v>
      </c>
      <c r="H224" s="17">
        <v>225</v>
      </c>
      <c r="I224" s="16" t="s">
        <v>413</v>
      </c>
      <c r="J224" s="18">
        <v>4</v>
      </c>
      <c r="K224" s="18">
        <v>0</v>
      </c>
      <c r="L224" s="18">
        <v>1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2</v>
      </c>
      <c r="T224" s="18">
        <v>2</v>
      </c>
      <c r="U224" s="18">
        <v>0</v>
      </c>
      <c r="V224" s="23">
        <v>1.5</v>
      </c>
      <c r="W224" s="24">
        <f t="shared" si="7"/>
        <v>9</v>
      </c>
      <c r="X224" s="25">
        <f t="shared" si="8"/>
        <v>6</v>
      </c>
    </row>
    <row r="225" spans="1:24" s="22" customFormat="1" ht="9.6" x14ac:dyDescent="0.2">
      <c r="A225" s="16" t="s">
        <v>228</v>
      </c>
      <c r="B225" s="16" t="s">
        <v>219</v>
      </c>
      <c r="C225" s="17">
        <v>871</v>
      </c>
      <c r="D225" s="16" t="s">
        <v>374</v>
      </c>
      <c r="E225" s="16" t="s">
        <v>228</v>
      </c>
      <c r="F225" s="16" t="s">
        <v>219</v>
      </c>
      <c r="G225" s="17" t="s">
        <v>271</v>
      </c>
      <c r="H225" s="17">
        <v>226</v>
      </c>
      <c r="I225" s="16" t="s">
        <v>414</v>
      </c>
      <c r="J225" s="18">
        <v>0</v>
      </c>
      <c r="K225" s="18">
        <v>2</v>
      </c>
      <c r="L225" s="18">
        <v>5</v>
      </c>
      <c r="M225" s="18">
        <v>2</v>
      </c>
      <c r="N225" s="18">
        <v>2</v>
      </c>
      <c r="O225" s="18">
        <v>2</v>
      </c>
      <c r="P225" s="18">
        <v>0</v>
      </c>
      <c r="Q225" s="18">
        <v>1</v>
      </c>
      <c r="R225" s="18">
        <v>2</v>
      </c>
      <c r="S225" s="18">
        <v>1</v>
      </c>
      <c r="T225" s="18">
        <v>0</v>
      </c>
      <c r="U225" s="18">
        <v>0</v>
      </c>
      <c r="V225" s="23">
        <v>6.5</v>
      </c>
      <c r="W225" s="24">
        <f t="shared" si="7"/>
        <v>17</v>
      </c>
      <c r="X225" s="25">
        <f t="shared" si="8"/>
        <v>2.6153846153846154</v>
      </c>
    </row>
    <row r="226" spans="1:24" s="22" customFormat="1" ht="9.6" x14ac:dyDescent="0.2">
      <c r="A226" s="16" t="s">
        <v>228</v>
      </c>
      <c r="B226" s="16" t="s">
        <v>219</v>
      </c>
      <c r="C226" s="17">
        <v>871</v>
      </c>
      <c r="D226" s="16" t="s">
        <v>374</v>
      </c>
      <c r="E226" s="16" t="s">
        <v>228</v>
      </c>
      <c r="F226" s="16" t="s">
        <v>219</v>
      </c>
      <c r="G226" s="17" t="s">
        <v>271</v>
      </c>
      <c r="H226" s="17">
        <v>227</v>
      </c>
      <c r="I226" s="16" t="s">
        <v>220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1</v>
      </c>
      <c r="V226" s="23">
        <v>15.5</v>
      </c>
      <c r="W226" s="24">
        <f t="shared" si="7"/>
        <v>2</v>
      </c>
      <c r="X226" s="25">
        <f t="shared" si="8"/>
        <v>0.12903225806451613</v>
      </c>
    </row>
    <row r="227" spans="1:24" s="22" customFormat="1" ht="9.6" x14ac:dyDescent="0.2">
      <c r="A227" s="16" t="s">
        <v>228</v>
      </c>
      <c r="B227" s="16" t="s">
        <v>219</v>
      </c>
      <c r="C227" s="17">
        <v>871</v>
      </c>
      <c r="D227" s="16" t="s">
        <v>374</v>
      </c>
      <c r="E227" s="16" t="s">
        <v>228</v>
      </c>
      <c r="F227" s="16" t="s">
        <v>219</v>
      </c>
      <c r="G227" s="17" t="s">
        <v>273</v>
      </c>
      <c r="H227" s="17">
        <v>228</v>
      </c>
      <c r="I227" s="16" t="s">
        <v>415</v>
      </c>
      <c r="J227" s="18">
        <v>15</v>
      </c>
      <c r="K227" s="18">
        <v>21</v>
      </c>
      <c r="L227" s="18">
        <v>21</v>
      </c>
      <c r="M227" s="18">
        <v>12</v>
      </c>
      <c r="N227" s="18">
        <v>21</v>
      </c>
      <c r="O227" s="18">
        <v>20</v>
      </c>
      <c r="P227" s="18">
        <v>14</v>
      </c>
      <c r="Q227" s="18">
        <v>12</v>
      </c>
      <c r="R227" s="18">
        <v>18</v>
      </c>
      <c r="S227" s="18">
        <v>26</v>
      </c>
      <c r="T227" s="18">
        <v>14</v>
      </c>
      <c r="U227" s="18">
        <v>13</v>
      </c>
      <c r="V227" s="23">
        <v>79</v>
      </c>
      <c r="W227" s="24">
        <f t="shared" si="7"/>
        <v>207</v>
      </c>
      <c r="X227" s="25">
        <f t="shared" si="8"/>
        <v>2.6202531645569622</v>
      </c>
    </row>
    <row r="228" spans="1:24" s="22" customFormat="1" ht="9.6" x14ac:dyDescent="0.2">
      <c r="A228" s="16" t="s">
        <v>228</v>
      </c>
      <c r="B228" s="16" t="s">
        <v>219</v>
      </c>
      <c r="C228" s="17">
        <v>871</v>
      </c>
      <c r="D228" s="16" t="s">
        <v>374</v>
      </c>
      <c r="E228" s="16" t="s">
        <v>228</v>
      </c>
      <c r="F228" s="16" t="s">
        <v>219</v>
      </c>
      <c r="G228" s="17" t="s">
        <v>271</v>
      </c>
      <c r="H228" s="17">
        <v>229</v>
      </c>
      <c r="I228" s="16" t="s">
        <v>416</v>
      </c>
      <c r="J228" s="18">
        <v>1</v>
      </c>
      <c r="K228" s="18">
        <v>0</v>
      </c>
      <c r="L228" s="18">
        <v>0</v>
      </c>
      <c r="M228" s="18">
        <v>2</v>
      </c>
      <c r="N228" s="18">
        <v>0</v>
      </c>
      <c r="O228" s="18">
        <v>2</v>
      </c>
      <c r="P228" s="18">
        <v>0</v>
      </c>
      <c r="Q228" s="18">
        <v>1</v>
      </c>
      <c r="R228" s="18">
        <v>0</v>
      </c>
      <c r="S228" s="18">
        <v>0</v>
      </c>
      <c r="T228" s="18">
        <v>1</v>
      </c>
      <c r="U228" s="18">
        <v>1</v>
      </c>
      <c r="V228" s="23">
        <v>0.5</v>
      </c>
      <c r="W228" s="24">
        <f t="shared" si="7"/>
        <v>8</v>
      </c>
      <c r="X228" s="25">
        <f t="shared" si="8"/>
        <v>16</v>
      </c>
    </row>
    <row r="229" spans="1:24" s="22" customFormat="1" ht="9.6" x14ac:dyDescent="0.2">
      <c r="A229" s="16" t="s">
        <v>228</v>
      </c>
      <c r="B229" s="16" t="s">
        <v>219</v>
      </c>
      <c r="C229" s="17">
        <v>871</v>
      </c>
      <c r="D229" s="16" t="s">
        <v>374</v>
      </c>
      <c r="E229" s="16" t="s">
        <v>228</v>
      </c>
      <c r="F229" s="16" t="s">
        <v>219</v>
      </c>
      <c r="G229" s="17" t="s">
        <v>271</v>
      </c>
      <c r="H229" s="17">
        <v>230</v>
      </c>
      <c r="I229" s="16" t="s">
        <v>417</v>
      </c>
      <c r="J229" s="18">
        <v>0</v>
      </c>
      <c r="K229" s="18">
        <v>0</v>
      </c>
      <c r="L229" s="18">
        <v>2</v>
      </c>
      <c r="M229" s="18">
        <v>0</v>
      </c>
      <c r="N229" s="18">
        <v>2</v>
      </c>
      <c r="O229" s="18">
        <v>2</v>
      </c>
      <c r="P229" s="18">
        <v>2</v>
      </c>
      <c r="Q229" s="18">
        <v>0</v>
      </c>
      <c r="R229" s="18">
        <v>0</v>
      </c>
      <c r="S229" s="18">
        <v>1</v>
      </c>
      <c r="T229" s="18">
        <v>0</v>
      </c>
      <c r="U229" s="18">
        <v>1</v>
      </c>
      <c r="V229" s="23">
        <v>29.5</v>
      </c>
      <c r="W229" s="24">
        <f t="shared" si="7"/>
        <v>10</v>
      </c>
      <c r="X229" s="25">
        <f t="shared" si="8"/>
        <v>0.33898305084745761</v>
      </c>
    </row>
    <row r="230" spans="1:24" s="22" customFormat="1" ht="9.6" x14ac:dyDescent="0.2">
      <c r="A230" s="16" t="s">
        <v>228</v>
      </c>
      <c r="B230" s="16" t="s">
        <v>219</v>
      </c>
      <c r="C230" s="17">
        <v>871</v>
      </c>
      <c r="D230" s="16" t="s">
        <v>374</v>
      </c>
      <c r="E230" s="16" t="s">
        <v>228</v>
      </c>
      <c r="F230" s="16" t="s">
        <v>219</v>
      </c>
      <c r="G230" s="17" t="s">
        <v>271</v>
      </c>
      <c r="H230" s="17">
        <v>231</v>
      </c>
      <c r="I230" s="16" t="s">
        <v>418</v>
      </c>
      <c r="J230" s="18">
        <v>1</v>
      </c>
      <c r="K230" s="18">
        <v>0</v>
      </c>
      <c r="L230" s="18">
        <v>0</v>
      </c>
      <c r="M230" s="18">
        <v>0</v>
      </c>
      <c r="N230" s="18">
        <v>0</v>
      </c>
      <c r="O230" s="18">
        <v>1</v>
      </c>
      <c r="P230" s="18">
        <v>2</v>
      </c>
      <c r="Q230" s="18">
        <v>0</v>
      </c>
      <c r="R230" s="18">
        <v>2</v>
      </c>
      <c r="S230" s="18">
        <v>2</v>
      </c>
      <c r="T230" s="18">
        <v>0</v>
      </c>
      <c r="U230" s="18">
        <v>0</v>
      </c>
      <c r="V230" s="23">
        <v>7</v>
      </c>
      <c r="W230" s="24">
        <f t="shared" si="7"/>
        <v>8</v>
      </c>
      <c r="X230" s="25">
        <f t="shared" si="8"/>
        <v>1.1428571428571428</v>
      </c>
    </row>
    <row r="231" spans="1:24" s="22" customFormat="1" ht="9.6" x14ac:dyDescent="0.2">
      <c r="A231" s="16" t="s">
        <v>228</v>
      </c>
      <c r="B231" s="16" t="s">
        <v>219</v>
      </c>
      <c r="C231" s="17">
        <v>871</v>
      </c>
      <c r="D231" s="16" t="s">
        <v>374</v>
      </c>
      <c r="E231" s="16" t="s">
        <v>228</v>
      </c>
      <c r="F231" s="16" t="s">
        <v>219</v>
      </c>
      <c r="G231" s="17" t="s">
        <v>273</v>
      </c>
      <c r="H231" s="17">
        <v>232</v>
      </c>
      <c r="I231" s="16" t="s">
        <v>419</v>
      </c>
      <c r="J231" s="18">
        <v>2</v>
      </c>
      <c r="K231" s="18">
        <v>4</v>
      </c>
      <c r="L231" s="18">
        <v>6</v>
      </c>
      <c r="M231" s="18">
        <v>1</v>
      </c>
      <c r="N231" s="18">
        <v>2</v>
      </c>
      <c r="O231" s="18">
        <v>5</v>
      </c>
      <c r="P231" s="18">
        <v>2</v>
      </c>
      <c r="Q231" s="18">
        <v>9</v>
      </c>
      <c r="R231" s="18">
        <v>5</v>
      </c>
      <c r="S231" s="18">
        <v>3</v>
      </c>
      <c r="T231" s="18">
        <v>6</v>
      </c>
      <c r="U231" s="18">
        <v>5</v>
      </c>
      <c r="V231" s="23">
        <v>50</v>
      </c>
      <c r="W231" s="24">
        <f t="shared" si="7"/>
        <v>50</v>
      </c>
      <c r="X231" s="25">
        <f t="shared" si="8"/>
        <v>1</v>
      </c>
    </row>
    <row r="232" spans="1:24" s="22" customFormat="1" ht="9.6" x14ac:dyDescent="0.2">
      <c r="A232" s="16" t="s">
        <v>228</v>
      </c>
      <c r="B232" s="16" t="s">
        <v>219</v>
      </c>
      <c r="C232" s="17">
        <v>871</v>
      </c>
      <c r="D232" s="16" t="s">
        <v>374</v>
      </c>
      <c r="E232" s="16" t="s">
        <v>228</v>
      </c>
      <c r="F232" s="16" t="s">
        <v>219</v>
      </c>
      <c r="G232" s="17" t="s">
        <v>271</v>
      </c>
      <c r="H232" s="17">
        <v>234</v>
      </c>
      <c r="I232" s="16" t="s">
        <v>420</v>
      </c>
      <c r="J232" s="18">
        <v>0</v>
      </c>
      <c r="K232" s="18">
        <v>0</v>
      </c>
      <c r="L232" s="18">
        <v>0</v>
      </c>
      <c r="M232" s="18">
        <v>1</v>
      </c>
      <c r="N232" s="18">
        <v>0</v>
      </c>
      <c r="O232" s="18">
        <v>0</v>
      </c>
      <c r="P232" s="18">
        <v>0</v>
      </c>
      <c r="Q232" s="18">
        <v>4</v>
      </c>
      <c r="R232" s="18">
        <v>0</v>
      </c>
      <c r="S232" s="18">
        <v>2</v>
      </c>
      <c r="T232" s="18">
        <v>3</v>
      </c>
      <c r="U232" s="18">
        <v>0</v>
      </c>
      <c r="V232" s="23">
        <v>4</v>
      </c>
      <c r="W232" s="24">
        <f t="shared" si="7"/>
        <v>10</v>
      </c>
      <c r="X232" s="25">
        <f t="shared" si="8"/>
        <v>2.5</v>
      </c>
    </row>
    <row r="233" spans="1:24" s="22" customFormat="1" ht="9.6" x14ac:dyDescent="0.2">
      <c r="A233" s="16" t="s">
        <v>261</v>
      </c>
      <c r="B233" s="16" t="s">
        <v>16</v>
      </c>
      <c r="C233" s="17">
        <v>1391</v>
      </c>
      <c r="D233" s="16" t="s">
        <v>386</v>
      </c>
      <c r="E233" s="16" t="s">
        <v>261</v>
      </c>
      <c r="F233" s="16" t="s">
        <v>16</v>
      </c>
      <c r="G233" s="17" t="s">
        <v>287</v>
      </c>
      <c r="H233" s="17">
        <v>235</v>
      </c>
      <c r="I233" s="16" t="s">
        <v>421</v>
      </c>
      <c r="J233" s="18">
        <v>21</v>
      </c>
      <c r="K233" s="18">
        <v>14</v>
      </c>
      <c r="L233" s="18">
        <v>30</v>
      </c>
      <c r="M233" s="18">
        <v>12</v>
      </c>
      <c r="N233" s="18">
        <v>23</v>
      </c>
      <c r="O233" s="18">
        <v>28</v>
      </c>
      <c r="P233" s="18">
        <v>17</v>
      </c>
      <c r="Q233" s="18">
        <v>13</v>
      </c>
      <c r="R233" s="18">
        <v>22</v>
      </c>
      <c r="S233" s="18">
        <v>25</v>
      </c>
      <c r="T233" s="18">
        <v>21</v>
      </c>
      <c r="U233" s="18">
        <v>4</v>
      </c>
      <c r="V233" s="23">
        <v>116.5</v>
      </c>
      <c r="W233" s="24">
        <f t="shared" si="7"/>
        <v>230</v>
      </c>
      <c r="X233" s="25">
        <f t="shared" si="8"/>
        <v>1.9742489270386265</v>
      </c>
    </row>
    <row r="234" spans="1:24" s="22" customFormat="1" ht="9.6" x14ac:dyDescent="0.2">
      <c r="A234" s="16" t="s">
        <v>261</v>
      </c>
      <c r="B234" s="16" t="s">
        <v>16</v>
      </c>
      <c r="C234" s="17">
        <v>1391</v>
      </c>
      <c r="D234" s="16" t="s">
        <v>386</v>
      </c>
      <c r="E234" s="16" t="s">
        <v>261</v>
      </c>
      <c r="F234" s="16" t="s">
        <v>16</v>
      </c>
      <c r="G234" s="17" t="s">
        <v>271</v>
      </c>
      <c r="H234" s="17">
        <v>236</v>
      </c>
      <c r="I234" s="16" t="s">
        <v>422</v>
      </c>
      <c r="J234" s="18">
        <v>4</v>
      </c>
      <c r="K234" s="18">
        <v>4</v>
      </c>
      <c r="L234" s="18">
        <v>6</v>
      </c>
      <c r="M234" s="18">
        <v>1</v>
      </c>
      <c r="N234" s="18">
        <v>5</v>
      </c>
      <c r="O234" s="18">
        <v>2</v>
      </c>
      <c r="P234" s="18">
        <v>0</v>
      </c>
      <c r="Q234" s="18">
        <v>1</v>
      </c>
      <c r="R234" s="18">
        <v>3</v>
      </c>
      <c r="S234" s="18">
        <v>3</v>
      </c>
      <c r="T234" s="18">
        <v>5</v>
      </c>
      <c r="U234" s="18">
        <v>0</v>
      </c>
      <c r="V234" s="23">
        <v>25</v>
      </c>
      <c r="W234" s="24">
        <f t="shared" si="7"/>
        <v>34</v>
      </c>
      <c r="X234" s="25">
        <f t="shared" si="8"/>
        <v>1.36</v>
      </c>
    </row>
    <row r="235" spans="1:24" s="22" customFormat="1" ht="9.6" x14ac:dyDescent="0.2">
      <c r="A235" s="16" t="s">
        <v>261</v>
      </c>
      <c r="B235" s="16" t="s">
        <v>16</v>
      </c>
      <c r="C235" s="17">
        <v>1391</v>
      </c>
      <c r="D235" s="16" t="s">
        <v>386</v>
      </c>
      <c r="E235" s="16" t="s">
        <v>261</v>
      </c>
      <c r="F235" s="16" t="s">
        <v>16</v>
      </c>
      <c r="G235" s="17" t="s">
        <v>271</v>
      </c>
      <c r="H235" s="17">
        <v>237</v>
      </c>
      <c r="I235" s="16" t="s">
        <v>423</v>
      </c>
      <c r="J235" s="18">
        <v>4</v>
      </c>
      <c r="K235" s="18">
        <v>1</v>
      </c>
      <c r="L235" s="18">
        <v>4</v>
      </c>
      <c r="M235" s="18">
        <v>10</v>
      </c>
      <c r="N235" s="18">
        <v>8</v>
      </c>
      <c r="O235" s="18">
        <v>0</v>
      </c>
      <c r="P235" s="18">
        <v>8</v>
      </c>
      <c r="Q235" s="18">
        <v>1</v>
      </c>
      <c r="R235" s="18">
        <v>0</v>
      </c>
      <c r="S235" s="18">
        <v>4</v>
      </c>
      <c r="T235" s="18">
        <v>11</v>
      </c>
      <c r="U235" s="18">
        <v>0</v>
      </c>
      <c r="V235" s="23">
        <v>16.5</v>
      </c>
      <c r="W235" s="24">
        <f t="shared" si="7"/>
        <v>51</v>
      </c>
      <c r="X235" s="25">
        <f t="shared" si="8"/>
        <v>3.0909090909090908</v>
      </c>
    </row>
    <row r="236" spans="1:24" s="22" customFormat="1" ht="9.6" x14ac:dyDescent="0.2">
      <c r="A236" s="16" t="s">
        <v>261</v>
      </c>
      <c r="B236" s="16" t="s">
        <v>16</v>
      </c>
      <c r="C236" s="17">
        <v>1391</v>
      </c>
      <c r="D236" s="16" t="s">
        <v>386</v>
      </c>
      <c r="E236" s="16" t="s">
        <v>261</v>
      </c>
      <c r="F236" s="16" t="s">
        <v>16</v>
      </c>
      <c r="G236" s="17" t="s">
        <v>271</v>
      </c>
      <c r="H236" s="17">
        <v>238</v>
      </c>
      <c r="I236" s="16" t="s">
        <v>424</v>
      </c>
      <c r="J236" s="18">
        <v>1</v>
      </c>
      <c r="K236" s="18">
        <v>14</v>
      </c>
      <c r="L236" s="18">
        <v>7</v>
      </c>
      <c r="M236" s="18">
        <v>9</v>
      </c>
      <c r="N236" s="18">
        <v>8</v>
      </c>
      <c r="O236" s="18">
        <v>5</v>
      </c>
      <c r="P236" s="18">
        <v>3</v>
      </c>
      <c r="Q236" s="18">
        <v>6</v>
      </c>
      <c r="R236" s="18">
        <v>14</v>
      </c>
      <c r="S236" s="18">
        <v>4</v>
      </c>
      <c r="T236" s="18">
        <v>17</v>
      </c>
      <c r="U236" s="18">
        <v>9</v>
      </c>
      <c r="V236" s="23">
        <v>30</v>
      </c>
      <c r="W236" s="24">
        <f t="shared" si="7"/>
        <v>97</v>
      </c>
      <c r="X236" s="25">
        <f t="shared" si="8"/>
        <v>3.2333333333333334</v>
      </c>
    </row>
    <row r="237" spans="1:24" s="22" customFormat="1" ht="9.6" x14ac:dyDescent="0.2">
      <c r="A237" s="16" t="s">
        <v>261</v>
      </c>
      <c r="B237" s="16" t="s">
        <v>16</v>
      </c>
      <c r="C237" s="17">
        <v>1391</v>
      </c>
      <c r="D237" s="16" t="s">
        <v>386</v>
      </c>
      <c r="E237" s="16" t="s">
        <v>261</v>
      </c>
      <c r="F237" s="16" t="s">
        <v>16</v>
      </c>
      <c r="G237" s="17" t="s">
        <v>271</v>
      </c>
      <c r="H237" s="17">
        <v>239</v>
      </c>
      <c r="I237" s="16" t="s">
        <v>425</v>
      </c>
      <c r="J237" s="18">
        <v>2</v>
      </c>
      <c r="K237" s="18">
        <v>1</v>
      </c>
      <c r="L237" s="18">
        <v>3</v>
      </c>
      <c r="M237" s="18">
        <v>2</v>
      </c>
      <c r="N237" s="18">
        <v>1</v>
      </c>
      <c r="O237" s="18">
        <v>1</v>
      </c>
      <c r="P237" s="18">
        <v>0</v>
      </c>
      <c r="Q237" s="18">
        <v>0</v>
      </c>
      <c r="R237" s="18">
        <v>0</v>
      </c>
      <c r="S237" s="18">
        <v>1</v>
      </c>
      <c r="T237" s="18">
        <v>1</v>
      </c>
      <c r="U237" s="18">
        <v>0</v>
      </c>
      <c r="V237" s="23">
        <v>13.5</v>
      </c>
      <c r="W237" s="24">
        <f t="shared" si="7"/>
        <v>12</v>
      </c>
      <c r="X237" s="25">
        <f t="shared" si="8"/>
        <v>0.88888888888888884</v>
      </c>
    </row>
    <row r="238" spans="1:24" s="22" customFormat="1" ht="9.6" x14ac:dyDescent="0.2">
      <c r="A238" s="16" t="s">
        <v>261</v>
      </c>
      <c r="B238" s="16" t="s">
        <v>24</v>
      </c>
      <c r="C238" s="17">
        <v>1391</v>
      </c>
      <c r="D238" s="16" t="s">
        <v>386</v>
      </c>
      <c r="E238" s="16" t="s">
        <v>261</v>
      </c>
      <c r="F238" s="16" t="s">
        <v>24</v>
      </c>
      <c r="G238" s="17" t="s">
        <v>291</v>
      </c>
      <c r="H238" s="17">
        <v>240</v>
      </c>
      <c r="I238" s="16" t="s">
        <v>426</v>
      </c>
      <c r="J238" s="18">
        <v>12</v>
      </c>
      <c r="K238" s="18">
        <v>9</v>
      </c>
      <c r="L238" s="18">
        <v>23</v>
      </c>
      <c r="M238" s="18">
        <v>7</v>
      </c>
      <c r="N238" s="18">
        <v>5</v>
      </c>
      <c r="O238" s="18">
        <v>0</v>
      </c>
      <c r="P238" s="18">
        <v>3</v>
      </c>
      <c r="Q238" s="18">
        <v>4</v>
      </c>
      <c r="R238" s="18">
        <v>6</v>
      </c>
      <c r="S238" s="18">
        <v>5</v>
      </c>
      <c r="T238" s="18">
        <v>42</v>
      </c>
      <c r="U238" s="18">
        <v>3</v>
      </c>
      <c r="V238" s="23">
        <v>29</v>
      </c>
      <c r="W238" s="24">
        <f t="shared" si="7"/>
        <v>119</v>
      </c>
      <c r="X238" s="25">
        <f t="shared" si="8"/>
        <v>4.1034482758620694</v>
      </c>
    </row>
    <row r="239" spans="1:24" s="22" customFormat="1" ht="9.6" x14ac:dyDescent="0.2">
      <c r="A239" s="16" t="s">
        <v>261</v>
      </c>
      <c r="B239" s="16" t="s">
        <v>24</v>
      </c>
      <c r="C239" s="17">
        <v>1391</v>
      </c>
      <c r="D239" s="16" t="s">
        <v>386</v>
      </c>
      <c r="E239" s="16" t="s">
        <v>261</v>
      </c>
      <c r="F239" s="16" t="s">
        <v>24</v>
      </c>
      <c r="G239" s="17" t="s">
        <v>271</v>
      </c>
      <c r="H239" s="17">
        <v>241</v>
      </c>
      <c r="I239" s="16" t="s">
        <v>23</v>
      </c>
      <c r="J239" s="18">
        <v>0</v>
      </c>
      <c r="K239" s="18">
        <v>0</v>
      </c>
      <c r="L239" s="18">
        <v>0</v>
      </c>
      <c r="M239" s="18">
        <v>0</v>
      </c>
      <c r="N239" s="18">
        <v>10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23">
        <v>13.5</v>
      </c>
      <c r="W239" s="24">
        <f t="shared" si="7"/>
        <v>10</v>
      </c>
      <c r="X239" s="25">
        <f t="shared" si="8"/>
        <v>0.7407407407407407</v>
      </c>
    </row>
    <row r="240" spans="1:24" s="22" customFormat="1" ht="9.6" x14ac:dyDescent="0.2">
      <c r="A240" s="16" t="s">
        <v>261</v>
      </c>
      <c r="B240" s="16" t="s">
        <v>24</v>
      </c>
      <c r="C240" s="17">
        <v>1391</v>
      </c>
      <c r="D240" s="16" t="s">
        <v>386</v>
      </c>
      <c r="E240" s="16" t="s">
        <v>261</v>
      </c>
      <c r="F240" s="16" t="s">
        <v>24</v>
      </c>
      <c r="G240" s="17" t="s">
        <v>271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0</v>
      </c>
      <c r="N240" s="18">
        <v>1</v>
      </c>
      <c r="O240" s="18">
        <v>0</v>
      </c>
      <c r="P240" s="18">
        <v>0</v>
      </c>
      <c r="Q240" s="18">
        <v>1</v>
      </c>
      <c r="R240" s="18">
        <v>0</v>
      </c>
      <c r="S240" s="18">
        <v>0</v>
      </c>
      <c r="T240" s="18">
        <v>0</v>
      </c>
      <c r="U240" s="18">
        <v>0</v>
      </c>
      <c r="V240" s="23">
        <v>38.5</v>
      </c>
      <c r="W240" s="24">
        <f t="shared" si="7"/>
        <v>2</v>
      </c>
      <c r="X240" s="25">
        <f t="shared" si="8"/>
        <v>5.1948051948051951E-2</v>
      </c>
    </row>
    <row r="241" spans="1:24" s="22" customFormat="1" ht="9.6" x14ac:dyDescent="0.2">
      <c r="A241" s="16" t="s">
        <v>261</v>
      </c>
      <c r="B241" s="16" t="s">
        <v>24</v>
      </c>
      <c r="C241" s="17">
        <v>1391</v>
      </c>
      <c r="D241" s="16" t="s">
        <v>386</v>
      </c>
      <c r="E241" s="16" t="s">
        <v>261</v>
      </c>
      <c r="F241" s="16" t="s">
        <v>24</v>
      </c>
      <c r="G241" s="17" t="s">
        <v>271</v>
      </c>
      <c r="H241" s="17">
        <v>243</v>
      </c>
      <c r="I241" s="16" t="s">
        <v>27</v>
      </c>
      <c r="J241" s="18">
        <v>1</v>
      </c>
      <c r="K241" s="18">
        <v>2</v>
      </c>
      <c r="L241" s="18">
        <v>6</v>
      </c>
      <c r="M241" s="18">
        <v>1</v>
      </c>
      <c r="N241" s="18">
        <v>0</v>
      </c>
      <c r="O241" s="18">
        <v>0</v>
      </c>
      <c r="P241" s="18">
        <v>1</v>
      </c>
      <c r="Q241" s="18">
        <v>5</v>
      </c>
      <c r="R241" s="18">
        <v>6</v>
      </c>
      <c r="S241" s="18">
        <v>2</v>
      </c>
      <c r="T241" s="18">
        <v>4</v>
      </c>
      <c r="U241" s="18">
        <v>1</v>
      </c>
      <c r="V241" s="23">
        <v>14.5</v>
      </c>
      <c r="W241" s="24">
        <f t="shared" si="7"/>
        <v>29</v>
      </c>
      <c r="X241" s="25">
        <f t="shared" si="8"/>
        <v>2</v>
      </c>
    </row>
    <row r="242" spans="1:24" s="22" customFormat="1" ht="9.6" x14ac:dyDescent="0.2">
      <c r="A242" s="16" t="s">
        <v>261</v>
      </c>
      <c r="B242" s="16" t="s">
        <v>24</v>
      </c>
      <c r="C242" s="17">
        <v>1391</v>
      </c>
      <c r="D242" s="16" t="s">
        <v>386</v>
      </c>
      <c r="E242" s="16" t="s">
        <v>261</v>
      </c>
      <c r="F242" s="16" t="s">
        <v>24</v>
      </c>
      <c r="G242" s="17" t="s">
        <v>271</v>
      </c>
      <c r="H242" s="17">
        <v>244</v>
      </c>
      <c r="I242" s="16" t="s">
        <v>26</v>
      </c>
      <c r="J242" s="18">
        <v>0</v>
      </c>
      <c r="K242" s="18">
        <v>0</v>
      </c>
      <c r="L242" s="18">
        <v>0</v>
      </c>
      <c r="M242" s="18">
        <v>3</v>
      </c>
      <c r="N242" s="18">
        <v>6</v>
      </c>
      <c r="O242" s="18">
        <v>4</v>
      </c>
      <c r="P242" s="18">
        <v>19</v>
      </c>
      <c r="Q242" s="18">
        <v>6</v>
      </c>
      <c r="R242" s="18">
        <v>8</v>
      </c>
      <c r="S242" s="18">
        <v>6</v>
      </c>
      <c r="T242" s="18">
        <v>0</v>
      </c>
      <c r="U242" s="18">
        <v>0</v>
      </c>
      <c r="V242" s="23">
        <v>12.5</v>
      </c>
      <c r="W242" s="24">
        <f t="shared" si="7"/>
        <v>52</v>
      </c>
      <c r="X242" s="25">
        <f t="shared" si="8"/>
        <v>4.16</v>
      </c>
    </row>
    <row r="243" spans="1:24" s="22" customFormat="1" ht="9.6" x14ac:dyDescent="0.2">
      <c r="A243" s="16" t="s">
        <v>261</v>
      </c>
      <c r="B243" s="16" t="s">
        <v>24</v>
      </c>
      <c r="C243" s="17">
        <v>1391</v>
      </c>
      <c r="D243" s="16" t="s">
        <v>386</v>
      </c>
      <c r="E243" s="16" t="s">
        <v>261</v>
      </c>
      <c r="F243" s="16" t="s">
        <v>16</v>
      </c>
      <c r="G243" s="17" t="s">
        <v>271</v>
      </c>
      <c r="H243" s="17">
        <v>245</v>
      </c>
      <c r="I243" s="16" t="s">
        <v>427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23">
        <v>2</v>
      </c>
      <c r="W243" s="24">
        <f t="shared" si="7"/>
        <v>1</v>
      </c>
      <c r="X243" s="25">
        <f t="shared" si="8"/>
        <v>0.5</v>
      </c>
    </row>
    <row r="244" spans="1:24" s="22" customFormat="1" ht="9.6" x14ac:dyDescent="0.2">
      <c r="A244" s="16" t="s">
        <v>261</v>
      </c>
      <c r="B244" s="16" t="s">
        <v>69</v>
      </c>
      <c r="C244" s="17">
        <v>1391</v>
      </c>
      <c r="D244" s="16" t="s">
        <v>386</v>
      </c>
      <c r="E244" s="16" t="s">
        <v>261</v>
      </c>
      <c r="F244" s="16" t="s">
        <v>69</v>
      </c>
      <c r="G244" s="17" t="s">
        <v>273</v>
      </c>
      <c r="H244" s="17">
        <v>246</v>
      </c>
      <c r="I244" s="16" t="s">
        <v>428</v>
      </c>
      <c r="J244" s="18">
        <v>5</v>
      </c>
      <c r="K244" s="18">
        <v>8</v>
      </c>
      <c r="L244" s="18">
        <v>9</v>
      </c>
      <c r="M244" s="18">
        <v>9</v>
      </c>
      <c r="N244" s="18">
        <v>9</v>
      </c>
      <c r="O244" s="18">
        <v>3</v>
      </c>
      <c r="P244" s="18">
        <v>15</v>
      </c>
      <c r="Q244" s="18">
        <v>18</v>
      </c>
      <c r="R244" s="18">
        <v>33</v>
      </c>
      <c r="S244" s="18">
        <v>13</v>
      </c>
      <c r="T244" s="18">
        <v>0</v>
      </c>
      <c r="U244" s="18">
        <v>0</v>
      </c>
      <c r="V244" s="23">
        <v>60</v>
      </c>
      <c r="W244" s="24">
        <f t="shared" si="7"/>
        <v>122</v>
      </c>
      <c r="X244" s="25">
        <f t="shared" si="8"/>
        <v>2.0333333333333332</v>
      </c>
    </row>
    <row r="245" spans="1:24" s="22" customFormat="1" ht="9.6" x14ac:dyDescent="0.2">
      <c r="A245" s="16" t="s">
        <v>261</v>
      </c>
      <c r="B245" s="16" t="s">
        <v>69</v>
      </c>
      <c r="C245" s="17">
        <v>1391</v>
      </c>
      <c r="D245" s="16" t="s">
        <v>386</v>
      </c>
      <c r="E245" s="16" t="s">
        <v>261</v>
      </c>
      <c r="F245" s="16" t="s">
        <v>69</v>
      </c>
      <c r="G245" s="17" t="s">
        <v>271</v>
      </c>
      <c r="H245" s="17">
        <v>247</v>
      </c>
      <c r="I245" s="16" t="s">
        <v>72</v>
      </c>
      <c r="J245" s="18">
        <v>9</v>
      </c>
      <c r="K245" s="18">
        <v>4</v>
      </c>
      <c r="L245" s="18">
        <v>3</v>
      </c>
      <c r="M245" s="18">
        <v>2</v>
      </c>
      <c r="N245" s="18">
        <v>0</v>
      </c>
      <c r="O245" s="18">
        <v>2</v>
      </c>
      <c r="P245" s="18">
        <v>7</v>
      </c>
      <c r="Q245" s="18">
        <v>3</v>
      </c>
      <c r="R245" s="18">
        <v>5</v>
      </c>
      <c r="S245" s="18">
        <v>0</v>
      </c>
      <c r="T245" s="18">
        <v>3</v>
      </c>
      <c r="U245" s="18">
        <v>0</v>
      </c>
      <c r="V245" s="23">
        <v>9.5</v>
      </c>
      <c r="W245" s="24">
        <f t="shared" si="7"/>
        <v>38</v>
      </c>
      <c r="X245" s="25">
        <f t="shared" si="8"/>
        <v>4</v>
      </c>
    </row>
    <row r="246" spans="1:24" s="22" customFormat="1" ht="9.6" x14ac:dyDescent="0.2">
      <c r="A246" s="16" t="s">
        <v>261</v>
      </c>
      <c r="B246" s="16" t="s">
        <v>69</v>
      </c>
      <c r="C246" s="17">
        <v>1391</v>
      </c>
      <c r="D246" s="16" t="s">
        <v>386</v>
      </c>
      <c r="E246" s="16" t="s">
        <v>261</v>
      </c>
      <c r="F246" s="16" t="s">
        <v>69</v>
      </c>
      <c r="G246" s="17" t="s">
        <v>271</v>
      </c>
      <c r="H246" s="17">
        <v>248</v>
      </c>
      <c r="I246" s="16" t="s">
        <v>68</v>
      </c>
      <c r="J246" s="18">
        <v>8</v>
      </c>
      <c r="K246" s="18">
        <v>0</v>
      </c>
      <c r="L246" s="18">
        <v>8</v>
      </c>
      <c r="M246" s="18">
        <v>0</v>
      </c>
      <c r="N246" s="18">
        <v>2</v>
      </c>
      <c r="O246" s="18">
        <v>6</v>
      </c>
      <c r="P246" s="18">
        <v>2</v>
      </c>
      <c r="Q246" s="18">
        <v>1</v>
      </c>
      <c r="R246" s="18">
        <v>6</v>
      </c>
      <c r="S246" s="18">
        <v>1</v>
      </c>
      <c r="T246" s="18">
        <v>4</v>
      </c>
      <c r="U246" s="18">
        <v>0</v>
      </c>
      <c r="V246" s="23">
        <v>14</v>
      </c>
      <c r="W246" s="24">
        <f t="shared" si="7"/>
        <v>38</v>
      </c>
      <c r="X246" s="25">
        <f t="shared" si="8"/>
        <v>2.7142857142857144</v>
      </c>
    </row>
    <row r="247" spans="1:24" s="22" customFormat="1" ht="9.6" x14ac:dyDescent="0.2">
      <c r="A247" s="16" t="s">
        <v>261</v>
      </c>
      <c r="B247" s="16" t="s">
        <v>69</v>
      </c>
      <c r="C247" s="17">
        <v>1391</v>
      </c>
      <c r="D247" s="16" t="s">
        <v>386</v>
      </c>
      <c r="E247" s="16" t="s">
        <v>261</v>
      </c>
      <c r="F247" s="16" t="s">
        <v>69</v>
      </c>
      <c r="G247" s="17" t="s">
        <v>291</v>
      </c>
      <c r="H247" s="17">
        <v>249</v>
      </c>
      <c r="I247" s="16" t="s">
        <v>75</v>
      </c>
      <c r="J247" s="18">
        <v>16</v>
      </c>
      <c r="K247" s="18">
        <v>1</v>
      </c>
      <c r="L247" s="18">
        <v>4</v>
      </c>
      <c r="M247" s="18">
        <v>2</v>
      </c>
      <c r="N247" s="18">
        <v>6</v>
      </c>
      <c r="O247" s="18">
        <v>14</v>
      </c>
      <c r="P247" s="18">
        <v>9</v>
      </c>
      <c r="Q247" s="18">
        <v>13</v>
      </c>
      <c r="R247" s="18">
        <v>34</v>
      </c>
      <c r="S247" s="18">
        <v>10</v>
      </c>
      <c r="T247" s="18">
        <v>8</v>
      </c>
      <c r="U247" s="18">
        <v>0</v>
      </c>
      <c r="V247" s="23">
        <v>75.5</v>
      </c>
      <c r="W247" s="24">
        <f t="shared" si="7"/>
        <v>117</v>
      </c>
      <c r="X247" s="25">
        <f t="shared" si="8"/>
        <v>1.5496688741721854</v>
      </c>
    </row>
    <row r="248" spans="1:24" s="22" customFormat="1" ht="9.6" x14ac:dyDescent="0.2">
      <c r="A248" s="16" t="s">
        <v>261</v>
      </c>
      <c r="B248" s="16" t="s">
        <v>69</v>
      </c>
      <c r="C248" s="17">
        <v>1391</v>
      </c>
      <c r="D248" s="16" t="s">
        <v>386</v>
      </c>
      <c r="E248" s="16" t="s">
        <v>261</v>
      </c>
      <c r="F248" s="16" t="s">
        <v>69</v>
      </c>
      <c r="G248" s="17" t="s">
        <v>291</v>
      </c>
      <c r="H248" s="17">
        <v>250</v>
      </c>
      <c r="I248" s="16" t="s">
        <v>74</v>
      </c>
      <c r="J248" s="18">
        <v>10</v>
      </c>
      <c r="K248" s="18">
        <v>0</v>
      </c>
      <c r="L248" s="18">
        <v>2</v>
      </c>
      <c r="M248" s="18">
        <v>11</v>
      </c>
      <c r="N248" s="18">
        <v>0</v>
      </c>
      <c r="O248" s="18">
        <v>2</v>
      </c>
      <c r="P248" s="18">
        <v>2</v>
      </c>
      <c r="Q248" s="18">
        <v>8</v>
      </c>
      <c r="R248" s="18">
        <v>2</v>
      </c>
      <c r="S248" s="18">
        <v>10</v>
      </c>
      <c r="T248" s="18">
        <v>3</v>
      </c>
      <c r="U248" s="18">
        <v>0</v>
      </c>
      <c r="V248" s="23">
        <v>25.5</v>
      </c>
      <c r="W248" s="24">
        <f t="shared" si="7"/>
        <v>50</v>
      </c>
      <c r="X248" s="25">
        <f t="shared" si="8"/>
        <v>1.9607843137254901</v>
      </c>
    </row>
    <row r="249" spans="1:24" s="22" customFormat="1" ht="9.6" x14ac:dyDescent="0.2">
      <c r="A249" s="16" t="s">
        <v>261</v>
      </c>
      <c r="B249" s="16" t="s">
        <v>91</v>
      </c>
      <c r="C249" s="17">
        <v>1391</v>
      </c>
      <c r="D249" s="16" t="s">
        <v>386</v>
      </c>
      <c r="E249" s="16" t="s">
        <v>261</v>
      </c>
      <c r="F249" s="16" t="s">
        <v>91</v>
      </c>
      <c r="G249" s="17" t="s">
        <v>291</v>
      </c>
      <c r="H249" s="17">
        <v>251</v>
      </c>
      <c r="I249" s="16" t="s">
        <v>429</v>
      </c>
      <c r="J249" s="18">
        <v>1</v>
      </c>
      <c r="K249" s="18">
        <v>1</v>
      </c>
      <c r="L249" s="18">
        <v>3</v>
      </c>
      <c r="M249" s="18">
        <v>14</v>
      </c>
      <c r="N249" s="18">
        <v>3</v>
      </c>
      <c r="O249" s="18">
        <v>1</v>
      </c>
      <c r="P249" s="18">
        <v>11</v>
      </c>
      <c r="Q249" s="18">
        <v>10</v>
      </c>
      <c r="R249" s="18">
        <v>10</v>
      </c>
      <c r="S249" s="18">
        <v>7</v>
      </c>
      <c r="T249" s="18">
        <v>30</v>
      </c>
      <c r="U249" s="18">
        <v>4</v>
      </c>
      <c r="V249" s="23">
        <v>33.5</v>
      </c>
      <c r="W249" s="24">
        <f t="shared" si="7"/>
        <v>95</v>
      </c>
      <c r="X249" s="25">
        <f t="shared" si="8"/>
        <v>2.8358208955223883</v>
      </c>
    </row>
    <row r="250" spans="1:24" s="22" customFormat="1" ht="9.6" x14ac:dyDescent="0.2">
      <c r="A250" s="16" t="s">
        <v>261</v>
      </c>
      <c r="B250" s="16" t="s">
        <v>91</v>
      </c>
      <c r="C250" s="17">
        <v>1391</v>
      </c>
      <c r="D250" s="16" t="s">
        <v>386</v>
      </c>
      <c r="E250" s="16" t="s">
        <v>261</v>
      </c>
      <c r="F250" s="16" t="s">
        <v>91</v>
      </c>
      <c r="G250" s="17" t="s">
        <v>271</v>
      </c>
      <c r="H250" s="17">
        <v>252</v>
      </c>
      <c r="I250" s="16" t="s">
        <v>430</v>
      </c>
      <c r="J250" s="18">
        <v>1</v>
      </c>
      <c r="K250" s="18">
        <v>4</v>
      </c>
      <c r="L250" s="18">
        <v>12</v>
      </c>
      <c r="M250" s="18">
        <v>9</v>
      </c>
      <c r="N250" s="18">
        <v>12</v>
      </c>
      <c r="O250" s="18">
        <v>6</v>
      </c>
      <c r="P250" s="18">
        <v>16</v>
      </c>
      <c r="Q250" s="18">
        <v>1</v>
      </c>
      <c r="R250" s="18">
        <v>6</v>
      </c>
      <c r="S250" s="18">
        <v>2</v>
      </c>
      <c r="T250" s="18">
        <v>12</v>
      </c>
      <c r="U250" s="18">
        <v>1</v>
      </c>
      <c r="V250" s="23">
        <v>34.5</v>
      </c>
      <c r="W250" s="24">
        <f t="shared" si="7"/>
        <v>82</v>
      </c>
      <c r="X250" s="25">
        <f t="shared" si="8"/>
        <v>2.3768115942028984</v>
      </c>
    </row>
    <row r="251" spans="1:24" s="22" customFormat="1" ht="9.6" x14ac:dyDescent="0.2">
      <c r="A251" s="16" t="s">
        <v>261</v>
      </c>
      <c r="B251" s="16" t="s">
        <v>91</v>
      </c>
      <c r="C251" s="17">
        <v>1391</v>
      </c>
      <c r="D251" s="16" t="s">
        <v>386</v>
      </c>
      <c r="E251" s="16" t="s">
        <v>261</v>
      </c>
      <c r="F251" s="16" t="s">
        <v>91</v>
      </c>
      <c r="G251" s="17" t="s">
        <v>271</v>
      </c>
      <c r="H251" s="17">
        <v>253</v>
      </c>
      <c r="I251" s="16" t="s">
        <v>96</v>
      </c>
      <c r="J251" s="18">
        <v>3</v>
      </c>
      <c r="K251" s="18">
        <v>4</v>
      </c>
      <c r="L251" s="18">
        <v>1</v>
      </c>
      <c r="M251" s="18">
        <v>0</v>
      </c>
      <c r="N251" s="18">
        <v>0</v>
      </c>
      <c r="O251" s="18">
        <v>3</v>
      </c>
      <c r="P251" s="18">
        <v>6</v>
      </c>
      <c r="Q251" s="18">
        <v>2</v>
      </c>
      <c r="R251" s="18">
        <v>0</v>
      </c>
      <c r="S251" s="18">
        <v>0</v>
      </c>
      <c r="T251" s="18">
        <v>0</v>
      </c>
      <c r="U251" s="18">
        <v>0</v>
      </c>
      <c r="V251" s="23">
        <v>6.5</v>
      </c>
      <c r="W251" s="24">
        <f t="shared" si="7"/>
        <v>19</v>
      </c>
      <c r="X251" s="25">
        <f t="shared" si="8"/>
        <v>2.9230769230769229</v>
      </c>
    </row>
    <row r="252" spans="1:24" s="22" customFormat="1" ht="9.6" x14ac:dyDescent="0.2">
      <c r="A252" s="16" t="s">
        <v>261</v>
      </c>
      <c r="B252" s="16" t="s">
        <v>91</v>
      </c>
      <c r="C252" s="17">
        <v>1391</v>
      </c>
      <c r="D252" s="16" t="s">
        <v>386</v>
      </c>
      <c r="E252" s="16" t="s">
        <v>261</v>
      </c>
      <c r="F252" s="16" t="s">
        <v>91</v>
      </c>
      <c r="G252" s="17" t="s">
        <v>271</v>
      </c>
      <c r="H252" s="17">
        <v>254</v>
      </c>
      <c r="I252" s="16" t="s">
        <v>95</v>
      </c>
      <c r="J252" s="18">
        <v>0</v>
      </c>
      <c r="K252" s="18">
        <v>3</v>
      </c>
      <c r="L252" s="18">
        <v>29</v>
      </c>
      <c r="M252" s="18">
        <v>0</v>
      </c>
      <c r="N252" s="18">
        <v>10</v>
      </c>
      <c r="O252" s="18">
        <v>1</v>
      </c>
      <c r="P252" s="18">
        <v>4</v>
      </c>
      <c r="Q252" s="18">
        <v>6</v>
      </c>
      <c r="R252" s="18">
        <v>4</v>
      </c>
      <c r="S252" s="18">
        <v>0</v>
      </c>
      <c r="T252" s="18">
        <v>1</v>
      </c>
      <c r="U252" s="18">
        <v>0</v>
      </c>
      <c r="V252" s="23">
        <v>19.5</v>
      </c>
      <c r="W252" s="24">
        <f t="shared" si="7"/>
        <v>58</v>
      </c>
      <c r="X252" s="25">
        <f t="shared" si="8"/>
        <v>2.9743589743589745</v>
      </c>
    </row>
    <row r="253" spans="1:24" s="22" customFormat="1" ht="9.6" x14ac:dyDescent="0.2">
      <c r="A253" s="16" t="s">
        <v>261</v>
      </c>
      <c r="B253" s="16" t="s">
        <v>91</v>
      </c>
      <c r="C253" s="17">
        <v>1391</v>
      </c>
      <c r="D253" s="16" t="s">
        <v>386</v>
      </c>
      <c r="E253" s="16" t="s">
        <v>261</v>
      </c>
      <c r="F253" s="16" t="s">
        <v>91</v>
      </c>
      <c r="G253" s="17" t="s">
        <v>271</v>
      </c>
      <c r="H253" s="17">
        <v>255</v>
      </c>
      <c r="I253" s="16" t="s">
        <v>431</v>
      </c>
      <c r="J253" s="18">
        <v>6</v>
      </c>
      <c r="K253" s="18">
        <v>5</v>
      </c>
      <c r="L253" s="18">
        <v>54</v>
      </c>
      <c r="M253" s="18">
        <v>3</v>
      </c>
      <c r="N253" s="18">
        <v>17</v>
      </c>
      <c r="O253" s="18">
        <v>3</v>
      </c>
      <c r="P253" s="18">
        <v>4</v>
      </c>
      <c r="Q253" s="18">
        <v>8</v>
      </c>
      <c r="R253" s="18">
        <v>15</v>
      </c>
      <c r="S253" s="18">
        <v>0</v>
      </c>
      <c r="T253" s="18">
        <v>0</v>
      </c>
      <c r="U253" s="18">
        <v>8</v>
      </c>
      <c r="V253" s="23">
        <v>27.5</v>
      </c>
      <c r="W253" s="24">
        <f t="shared" si="7"/>
        <v>123</v>
      </c>
      <c r="X253" s="25">
        <f t="shared" si="8"/>
        <v>4.4727272727272727</v>
      </c>
    </row>
    <row r="254" spans="1:24" s="22" customFormat="1" ht="9.6" x14ac:dyDescent="0.2">
      <c r="A254" s="16" t="s">
        <v>261</v>
      </c>
      <c r="B254" s="16" t="s">
        <v>91</v>
      </c>
      <c r="C254" s="17">
        <v>1391</v>
      </c>
      <c r="D254" s="16" t="s">
        <v>386</v>
      </c>
      <c r="E254" s="16" t="s">
        <v>261</v>
      </c>
      <c r="F254" s="16" t="s">
        <v>91</v>
      </c>
      <c r="G254" s="17" t="s">
        <v>271</v>
      </c>
      <c r="H254" s="17">
        <v>256</v>
      </c>
      <c r="I254" s="16" t="s">
        <v>97</v>
      </c>
      <c r="J254" s="18">
        <v>0</v>
      </c>
      <c r="K254" s="18">
        <v>3</v>
      </c>
      <c r="L254" s="18">
        <v>0</v>
      </c>
      <c r="M254" s="18">
        <v>4</v>
      </c>
      <c r="N254" s="18">
        <v>0</v>
      </c>
      <c r="O254" s="18">
        <v>0</v>
      </c>
      <c r="P254" s="18">
        <v>1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23">
        <v>6</v>
      </c>
      <c r="W254" s="24">
        <f t="shared" si="7"/>
        <v>8</v>
      </c>
      <c r="X254" s="25">
        <f t="shared" si="8"/>
        <v>1.3333333333333333</v>
      </c>
    </row>
    <row r="255" spans="1:24" s="22" customFormat="1" ht="9.6" x14ac:dyDescent="0.2">
      <c r="A255" s="16" t="s">
        <v>261</v>
      </c>
      <c r="B255" s="16" t="s">
        <v>91</v>
      </c>
      <c r="C255" s="17">
        <v>1391</v>
      </c>
      <c r="D255" s="16" t="s">
        <v>386</v>
      </c>
      <c r="E255" s="16" t="s">
        <v>261</v>
      </c>
      <c r="F255" s="16" t="s">
        <v>91</v>
      </c>
      <c r="G255" s="17" t="s">
        <v>271</v>
      </c>
      <c r="H255" s="17">
        <v>257</v>
      </c>
      <c r="I255" s="16" t="s">
        <v>92</v>
      </c>
      <c r="J255" s="18">
        <v>0</v>
      </c>
      <c r="K255" s="18">
        <v>0</v>
      </c>
      <c r="L255" s="18">
        <v>33</v>
      </c>
      <c r="M255" s="18">
        <v>3</v>
      </c>
      <c r="N255" s="18">
        <v>23</v>
      </c>
      <c r="O255" s="18">
        <v>0</v>
      </c>
      <c r="P255" s="18">
        <v>0</v>
      </c>
      <c r="Q255" s="18">
        <v>7</v>
      </c>
      <c r="R255" s="18">
        <v>7</v>
      </c>
      <c r="S255" s="18">
        <v>0</v>
      </c>
      <c r="T255" s="18">
        <v>1</v>
      </c>
      <c r="U255" s="18">
        <v>5</v>
      </c>
      <c r="V255" s="23">
        <v>5.5</v>
      </c>
      <c r="W255" s="24">
        <f t="shared" si="7"/>
        <v>79</v>
      </c>
      <c r="X255" s="25">
        <f t="shared" si="8"/>
        <v>14.363636363636363</v>
      </c>
    </row>
    <row r="256" spans="1:24" s="22" customFormat="1" ht="9.6" x14ac:dyDescent="0.2">
      <c r="A256" s="16" t="s">
        <v>261</v>
      </c>
      <c r="B256" s="16" t="s">
        <v>10</v>
      </c>
      <c r="C256" s="17">
        <v>1391</v>
      </c>
      <c r="D256" s="16" t="s">
        <v>386</v>
      </c>
      <c r="E256" s="16" t="s">
        <v>261</v>
      </c>
      <c r="F256" s="16" t="s">
        <v>10</v>
      </c>
      <c r="G256" s="17" t="s">
        <v>287</v>
      </c>
      <c r="H256" s="17">
        <v>258</v>
      </c>
      <c r="I256" s="16" t="s">
        <v>9</v>
      </c>
      <c r="J256" s="18">
        <v>5</v>
      </c>
      <c r="K256" s="18">
        <v>1</v>
      </c>
      <c r="L256" s="18">
        <v>27</v>
      </c>
      <c r="M256" s="18">
        <v>10</v>
      </c>
      <c r="N256" s="18">
        <v>3</v>
      </c>
      <c r="O256" s="18">
        <v>5</v>
      </c>
      <c r="P256" s="18">
        <v>34</v>
      </c>
      <c r="Q256" s="18">
        <v>34</v>
      </c>
      <c r="R256" s="18">
        <v>10</v>
      </c>
      <c r="S256" s="18">
        <v>10</v>
      </c>
      <c r="T256" s="18">
        <v>21</v>
      </c>
      <c r="U256" s="18">
        <v>8</v>
      </c>
      <c r="V256" s="23">
        <v>54.5</v>
      </c>
      <c r="W256" s="24">
        <f t="shared" si="7"/>
        <v>168</v>
      </c>
      <c r="X256" s="25">
        <f t="shared" si="8"/>
        <v>3.0825688073394497</v>
      </c>
    </row>
    <row r="257" spans="1:24" s="22" customFormat="1" ht="9.6" x14ac:dyDescent="0.2">
      <c r="A257" s="16" t="s">
        <v>261</v>
      </c>
      <c r="B257" s="16" t="s">
        <v>10</v>
      </c>
      <c r="C257" s="17">
        <v>1391</v>
      </c>
      <c r="D257" s="16" t="s">
        <v>386</v>
      </c>
      <c r="E257" s="16" t="s">
        <v>261</v>
      </c>
      <c r="F257" s="16" t="s">
        <v>10</v>
      </c>
      <c r="G257" s="17" t="s">
        <v>271</v>
      </c>
      <c r="H257" s="17">
        <v>259</v>
      </c>
      <c r="I257" s="16" t="s">
        <v>14</v>
      </c>
      <c r="J257" s="18">
        <v>5</v>
      </c>
      <c r="K257" s="18">
        <v>13</v>
      </c>
      <c r="L257" s="18">
        <v>37</v>
      </c>
      <c r="M257" s="18">
        <v>1</v>
      </c>
      <c r="N257" s="18">
        <v>2</v>
      </c>
      <c r="O257" s="18">
        <v>4</v>
      </c>
      <c r="P257" s="18">
        <v>3</v>
      </c>
      <c r="Q257" s="18">
        <v>7</v>
      </c>
      <c r="R257" s="18">
        <v>8</v>
      </c>
      <c r="S257" s="18">
        <v>5</v>
      </c>
      <c r="T257" s="18">
        <v>3</v>
      </c>
      <c r="U257" s="18">
        <v>0</v>
      </c>
      <c r="V257" s="23">
        <v>31</v>
      </c>
      <c r="W257" s="24">
        <f t="shared" si="7"/>
        <v>88</v>
      </c>
      <c r="X257" s="25">
        <f t="shared" si="8"/>
        <v>2.838709677419355</v>
      </c>
    </row>
    <row r="258" spans="1:24" s="22" customFormat="1" ht="9.6" x14ac:dyDescent="0.2">
      <c r="A258" s="16" t="s">
        <v>261</v>
      </c>
      <c r="B258" s="16" t="s">
        <v>10</v>
      </c>
      <c r="C258" s="17">
        <v>1391</v>
      </c>
      <c r="D258" s="16" t="s">
        <v>386</v>
      </c>
      <c r="E258" s="16" t="s">
        <v>261</v>
      </c>
      <c r="F258" s="16" t="s">
        <v>10</v>
      </c>
      <c r="G258" s="17" t="s">
        <v>291</v>
      </c>
      <c r="H258" s="17">
        <v>260</v>
      </c>
      <c r="I258" s="16" t="s">
        <v>432</v>
      </c>
      <c r="J258" s="18">
        <v>4</v>
      </c>
      <c r="K258" s="18">
        <v>5</v>
      </c>
      <c r="L258" s="18">
        <v>13</v>
      </c>
      <c r="M258" s="18">
        <v>19</v>
      </c>
      <c r="N258" s="18">
        <v>31</v>
      </c>
      <c r="O258" s="18">
        <v>3</v>
      </c>
      <c r="P258" s="18">
        <v>8</v>
      </c>
      <c r="Q258" s="18">
        <v>12</v>
      </c>
      <c r="R258" s="18">
        <v>3</v>
      </c>
      <c r="S258" s="18">
        <v>5</v>
      </c>
      <c r="T258" s="18">
        <v>15</v>
      </c>
      <c r="U258" s="18">
        <v>4</v>
      </c>
      <c r="V258" s="23">
        <v>19</v>
      </c>
      <c r="W258" s="24">
        <f t="shared" si="7"/>
        <v>122</v>
      </c>
      <c r="X258" s="25">
        <f t="shared" si="8"/>
        <v>6.4210526315789478</v>
      </c>
    </row>
    <row r="259" spans="1:24" s="22" customFormat="1" ht="9.6" x14ac:dyDescent="0.2">
      <c r="A259" s="16" t="s">
        <v>261</v>
      </c>
      <c r="B259" s="16" t="s">
        <v>118</v>
      </c>
      <c r="C259" s="17">
        <v>1391</v>
      </c>
      <c r="D259" s="16" t="s">
        <v>386</v>
      </c>
      <c r="E259" s="16" t="s">
        <v>261</v>
      </c>
      <c r="F259" s="16" t="s">
        <v>118</v>
      </c>
      <c r="G259" s="17" t="s">
        <v>291</v>
      </c>
      <c r="H259" s="17">
        <v>261</v>
      </c>
      <c r="I259" s="16" t="s">
        <v>433</v>
      </c>
      <c r="J259" s="18">
        <v>5</v>
      </c>
      <c r="K259" s="18">
        <v>4</v>
      </c>
      <c r="L259" s="18">
        <v>9</v>
      </c>
      <c r="M259" s="18">
        <v>6</v>
      </c>
      <c r="N259" s="18">
        <v>4</v>
      </c>
      <c r="O259" s="18">
        <v>2</v>
      </c>
      <c r="P259" s="18">
        <v>11</v>
      </c>
      <c r="Q259" s="18">
        <v>2</v>
      </c>
      <c r="R259" s="18">
        <v>1</v>
      </c>
      <c r="S259" s="18">
        <v>0</v>
      </c>
      <c r="T259" s="18">
        <v>5</v>
      </c>
      <c r="U259" s="18">
        <v>8</v>
      </c>
      <c r="V259" s="23">
        <v>51.5</v>
      </c>
      <c r="W259" s="24">
        <f t="shared" si="7"/>
        <v>57</v>
      </c>
      <c r="X259" s="25">
        <f t="shared" si="8"/>
        <v>1.1067961165048543</v>
      </c>
    </row>
    <row r="260" spans="1:24" s="22" customFormat="1" ht="9.6" x14ac:dyDescent="0.2">
      <c r="A260" s="16" t="s">
        <v>261</v>
      </c>
      <c r="B260" s="16" t="s">
        <v>118</v>
      </c>
      <c r="C260" s="17">
        <v>1391</v>
      </c>
      <c r="D260" s="16" t="s">
        <v>386</v>
      </c>
      <c r="E260" s="16" t="s">
        <v>261</v>
      </c>
      <c r="F260" s="16" t="s">
        <v>118</v>
      </c>
      <c r="G260" s="17" t="s">
        <v>291</v>
      </c>
      <c r="H260" s="17">
        <v>262</v>
      </c>
      <c r="I260" s="16" t="s">
        <v>434</v>
      </c>
      <c r="J260" s="18">
        <v>0</v>
      </c>
      <c r="K260" s="18">
        <v>0</v>
      </c>
      <c r="L260" s="18">
        <v>26</v>
      </c>
      <c r="M260" s="18">
        <v>0</v>
      </c>
      <c r="N260" s="18">
        <v>9</v>
      </c>
      <c r="O260" s="18">
        <v>0</v>
      </c>
      <c r="P260" s="18">
        <v>0</v>
      </c>
      <c r="Q260" s="18">
        <v>0</v>
      </c>
      <c r="R260" s="18">
        <v>0</v>
      </c>
      <c r="S260" s="18">
        <v>4</v>
      </c>
      <c r="T260" s="18">
        <v>0</v>
      </c>
      <c r="U260" s="18">
        <v>0</v>
      </c>
      <c r="V260" s="23">
        <v>12</v>
      </c>
      <c r="W260" s="24">
        <f t="shared" si="7"/>
        <v>39</v>
      </c>
      <c r="X260" s="25">
        <f t="shared" si="8"/>
        <v>3.25</v>
      </c>
    </row>
    <row r="261" spans="1:24" s="22" customFormat="1" ht="9.6" x14ac:dyDescent="0.2">
      <c r="A261" s="16" t="s">
        <v>261</v>
      </c>
      <c r="B261" s="16" t="s">
        <v>10</v>
      </c>
      <c r="C261" s="17">
        <v>1391</v>
      </c>
      <c r="D261" s="16" t="s">
        <v>386</v>
      </c>
      <c r="E261" s="16" t="s">
        <v>261</v>
      </c>
      <c r="F261" s="16" t="s">
        <v>10</v>
      </c>
      <c r="G261" s="17" t="s">
        <v>271</v>
      </c>
      <c r="H261" s="17">
        <v>263</v>
      </c>
      <c r="I261" s="16" t="s">
        <v>11</v>
      </c>
      <c r="J261" s="18">
        <v>0</v>
      </c>
      <c r="K261" s="18">
        <v>0</v>
      </c>
      <c r="L261" s="18">
        <v>12</v>
      </c>
      <c r="M261" s="18">
        <v>15</v>
      </c>
      <c r="N261" s="18">
        <v>0</v>
      </c>
      <c r="O261" s="18">
        <v>0</v>
      </c>
      <c r="P261" s="18">
        <v>3</v>
      </c>
      <c r="Q261" s="18">
        <v>0</v>
      </c>
      <c r="R261" s="18">
        <v>0</v>
      </c>
      <c r="S261" s="18">
        <v>0</v>
      </c>
      <c r="T261" s="18">
        <v>8</v>
      </c>
      <c r="U261" s="18">
        <v>8</v>
      </c>
      <c r="V261" s="23">
        <v>54.5</v>
      </c>
      <c r="W261" s="24">
        <f t="shared" si="7"/>
        <v>46</v>
      </c>
      <c r="X261" s="25">
        <f t="shared" si="8"/>
        <v>0.84403669724770647</v>
      </c>
    </row>
    <row r="262" spans="1:24" s="22" customFormat="1" ht="9.6" x14ac:dyDescent="0.2">
      <c r="A262" s="16" t="s">
        <v>261</v>
      </c>
      <c r="B262" s="16" t="s">
        <v>10</v>
      </c>
      <c r="C262" s="17">
        <v>1391</v>
      </c>
      <c r="D262" s="16" t="s">
        <v>386</v>
      </c>
      <c r="E262" s="16" t="s">
        <v>261</v>
      </c>
      <c r="F262" s="16" t="s">
        <v>10</v>
      </c>
      <c r="G262" s="17" t="s">
        <v>291</v>
      </c>
      <c r="H262" s="17">
        <v>264</v>
      </c>
      <c r="I262" s="16" t="s">
        <v>435</v>
      </c>
      <c r="J262" s="18">
        <v>3</v>
      </c>
      <c r="K262" s="18">
        <v>4</v>
      </c>
      <c r="L262" s="18">
        <v>1</v>
      </c>
      <c r="M262" s="18">
        <v>17</v>
      </c>
      <c r="N262" s="18">
        <v>12</v>
      </c>
      <c r="O262" s="18">
        <v>1</v>
      </c>
      <c r="P262" s="18">
        <v>23</v>
      </c>
      <c r="Q262" s="18">
        <v>4</v>
      </c>
      <c r="R262" s="18">
        <v>2</v>
      </c>
      <c r="S262" s="18">
        <v>0</v>
      </c>
      <c r="T262" s="18">
        <v>4</v>
      </c>
      <c r="U262" s="18">
        <v>0</v>
      </c>
      <c r="V262" s="23">
        <v>16.5</v>
      </c>
      <c r="W262" s="24">
        <f t="shared" ref="W262:W325" si="9">SUM(J262:U262)</f>
        <v>71</v>
      </c>
      <c r="X262" s="25">
        <f t="shared" ref="X262:X325" si="10">IFERROR(W262/V262,0)</f>
        <v>4.3030303030303028</v>
      </c>
    </row>
    <row r="263" spans="1:24" s="22" customFormat="1" ht="9.6" x14ac:dyDescent="0.2">
      <c r="A263" s="16" t="s">
        <v>261</v>
      </c>
      <c r="B263" s="16" t="s">
        <v>10</v>
      </c>
      <c r="C263" s="17">
        <v>1391</v>
      </c>
      <c r="D263" s="16" t="s">
        <v>386</v>
      </c>
      <c r="E263" s="16" t="s">
        <v>261</v>
      </c>
      <c r="F263" s="16" t="s">
        <v>10</v>
      </c>
      <c r="G263" s="17" t="s">
        <v>271</v>
      </c>
      <c r="H263" s="17">
        <v>265</v>
      </c>
      <c r="I263" s="16" t="s">
        <v>13</v>
      </c>
      <c r="J263" s="18">
        <v>6</v>
      </c>
      <c r="K263" s="18">
        <v>1</v>
      </c>
      <c r="L263" s="18">
        <v>8</v>
      </c>
      <c r="M263" s="18">
        <v>0</v>
      </c>
      <c r="N263" s="18">
        <v>22</v>
      </c>
      <c r="O263" s="18">
        <v>1</v>
      </c>
      <c r="P263" s="18">
        <v>0</v>
      </c>
      <c r="Q263" s="18">
        <v>0</v>
      </c>
      <c r="R263" s="18">
        <v>1</v>
      </c>
      <c r="S263" s="18">
        <v>1</v>
      </c>
      <c r="T263" s="18">
        <v>6</v>
      </c>
      <c r="U263" s="18">
        <v>6</v>
      </c>
      <c r="V263" s="23">
        <v>55</v>
      </c>
      <c r="W263" s="24">
        <f t="shared" si="9"/>
        <v>52</v>
      </c>
      <c r="X263" s="25">
        <f t="shared" si="10"/>
        <v>0.94545454545454544</v>
      </c>
    </row>
    <row r="264" spans="1:24" s="22" customFormat="1" ht="9.6" x14ac:dyDescent="0.2">
      <c r="A264" s="16" t="s">
        <v>261</v>
      </c>
      <c r="B264" s="16" t="s">
        <v>118</v>
      </c>
      <c r="C264" s="17">
        <v>1391</v>
      </c>
      <c r="D264" s="16" t="s">
        <v>386</v>
      </c>
      <c r="E264" s="16" t="s">
        <v>261</v>
      </c>
      <c r="F264" s="16" t="s">
        <v>118</v>
      </c>
      <c r="G264" s="17" t="s">
        <v>271</v>
      </c>
      <c r="H264" s="17">
        <v>266</v>
      </c>
      <c r="I264" s="16" t="s">
        <v>121</v>
      </c>
      <c r="J264" s="18">
        <v>4</v>
      </c>
      <c r="K264" s="18">
        <v>8</v>
      </c>
      <c r="L264" s="18">
        <v>13</v>
      </c>
      <c r="M264" s="18">
        <v>23</v>
      </c>
      <c r="N264" s="18">
        <v>3</v>
      </c>
      <c r="O264" s="18">
        <v>29</v>
      </c>
      <c r="P264" s="18">
        <v>5</v>
      </c>
      <c r="Q264" s="18">
        <v>2</v>
      </c>
      <c r="R264" s="18">
        <v>0</v>
      </c>
      <c r="S264" s="18">
        <v>5</v>
      </c>
      <c r="T264" s="18">
        <v>1</v>
      </c>
      <c r="U264" s="18">
        <v>2</v>
      </c>
      <c r="V264" s="23">
        <v>76</v>
      </c>
      <c r="W264" s="24">
        <f t="shared" si="9"/>
        <v>95</v>
      </c>
      <c r="X264" s="25">
        <f t="shared" si="10"/>
        <v>1.25</v>
      </c>
    </row>
    <row r="265" spans="1:24" s="22" customFormat="1" ht="9.6" x14ac:dyDescent="0.2">
      <c r="A265" s="16" t="s">
        <v>261</v>
      </c>
      <c r="B265" s="16" t="s">
        <v>118</v>
      </c>
      <c r="C265" s="17">
        <v>1391</v>
      </c>
      <c r="D265" s="16" t="s">
        <v>386</v>
      </c>
      <c r="E265" s="16" t="s">
        <v>261</v>
      </c>
      <c r="F265" s="16" t="s">
        <v>118</v>
      </c>
      <c r="G265" s="17" t="s">
        <v>291</v>
      </c>
      <c r="H265" s="17">
        <v>267</v>
      </c>
      <c r="I265" s="16" t="s">
        <v>436</v>
      </c>
      <c r="J265" s="18">
        <v>3</v>
      </c>
      <c r="K265" s="18">
        <v>10</v>
      </c>
      <c r="L265" s="18">
        <v>2</v>
      </c>
      <c r="M265" s="18">
        <v>0</v>
      </c>
      <c r="N265" s="18">
        <v>5</v>
      </c>
      <c r="O265" s="18">
        <v>1</v>
      </c>
      <c r="P265" s="18">
        <v>2</v>
      </c>
      <c r="Q265" s="18">
        <v>1</v>
      </c>
      <c r="R265" s="18">
        <v>2</v>
      </c>
      <c r="S265" s="18">
        <v>2</v>
      </c>
      <c r="T265" s="18">
        <v>0</v>
      </c>
      <c r="U265" s="18">
        <v>0</v>
      </c>
      <c r="V265" s="23">
        <v>21.5</v>
      </c>
      <c r="W265" s="24">
        <f t="shared" si="9"/>
        <v>28</v>
      </c>
      <c r="X265" s="25">
        <f t="shared" si="10"/>
        <v>1.3023255813953489</v>
      </c>
    </row>
    <row r="266" spans="1:24" s="22" customFormat="1" ht="9.6" x14ac:dyDescent="0.2">
      <c r="A266" s="16" t="s">
        <v>261</v>
      </c>
      <c r="B266" s="16" t="s">
        <v>118</v>
      </c>
      <c r="C266" s="17">
        <v>1391</v>
      </c>
      <c r="D266" s="16" t="s">
        <v>386</v>
      </c>
      <c r="E266" s="16" t="s">
        <v>261</v>
      </c>
      <c r="F266" s="16" t="s">
        <v>118</v>
      </c>
      <c r="G266" s="17" t="s">
        <v>273</v>
      </c>
      <c r="H266" s="17">
        <v>268</v>
      </c>
      <c r="I266" s="16" t="s">
        <v>437</v>
      </c>
      <c r="J266" s="18">
        <v>10</v>
      </c>
      <c r="K266" s="18">
        <v>1</v>
      </c>
      <c r="L266" s="18">
        <v>6</v>
      </c>
      <c r="M266" s="18">
        <v>0</v>
      </c>
      <c r="N266" s="18">
        <v>23</v>
      </c>
      <c r="O266" s="18">
        <v>9</v>
      </c>
      <c r="P266" s="18">
        <v>15</v>
      </c>
      <c r="Q266" s="18">
        <v>7</v>
      </c>
      <c r="R266" s="18">
        <v>3</v>
      </c>
      <c r="S266" s="18">
        <v>8</v>
      </c>
      <c r="T266" s="18">
        <v>13</v>
      </c>
      <c r="U266" s="18">
        <v>13</v>
      </c>
      <c r="V266" s="23">
        <v>81</v>
      </c>
      <c r="W266" s="24">
        <f t="shared" si="9"/>
        <v>108</v>
      </c>
      <c r="X266" s="25">
        <f t="shared" si="10"/>
        <v>1.3333333333333333</v>
      </c>
    </row>
    <row r="267" spans="1:24" s="22" customFormat="1" ht="9.6" x14ac:dyDescent="0.2">
      <c r="A267" s="16" t="s">
        <v>261</v>
      </c>
      <c r="B267" s="16" t="s">
        <v>118</v>
      </c>
      <c r="C267" s="17">
        <v>1391</v>
      </c>
      <c r="D267" s="16" t="s">
        <v>386</v>
      </c>
      <c r="E267" s="16" t="s">
        <v>261</v>
      </c>
      <c r="F267" s="16" t="s">
        <v>118</v>
      </c>
      <c r="G267" s="17" t="s">
        <v>271</v>
      </c>
      <c r="H267" s="17">
        <v>269</v>
      </c>
      <c r="I267" s="16" t="s">
        <v>119</v>
      </c>
      <c r="J267" s="18">
        <v>0</v>
      </c>
      <c r="K267" s="18">
        <v>0</v>
      </c>
      <c r="L267" s="18">
        <v>5</v>
      </c>
      <c r="M267" s="18">
        <v>0</v>
      </c>
      <c r="N267" s="18">
        <v>1</v>
      </c>
      <c r="O267" s="18">
        <v>2</v>
      </c>
      <c r="P267" s="18">
        <v>2</v>
      </c>
      <c r="Q267" s="18">
        <v>1</v>
      </c>
      <c r="R267" s="18">
        <v>0</v>
      </c>
      <c r="S267" s="18">
        <v>0</v>
      </c>
      <c r="T267" s="18">
        <v>0</v>
      </c>
      <c r="U267" s="18">
        <v>0</v>
      </c>
      <c r="V267" s="23">
        <v>15.5</v>
      </c>
      <c r="W267" s="24">
        <f t="shared" si="9"/>
        <v>11</v>
      </c>
      <c r="X267" s="25">
        <f t="shared" si="10"/>
        <v>0.70967741935483875</v>
      </c>
    </row>
    <row r="268" spans="1:24" s="22" customFormat="1" ht="9.6" x14ac:dyDescent="0.2">
      <c r="A268" s="16" t="s">
        <v>1</v>
      </c>
      <c r="B268" s="16" t="s">
        <v>53</v>
      </c>
      <c r="C268" s="17">
        <v>870</v>
      </c>
      <c r="D268" s="16" t="s">
        <v>284</v>
      </c>
      <c r="E268" s="16" t="s">
        <v>259</v>
      </c>
      <c r="F268" s="16" t="s">
        <v>222</v>
      </c>
      <c r="G268" s="17" t="s">
        <v>271</v>
      </c>
      <c r="H268" s="17">
        <v>270</v>
      </c>
      <c r="I268" s="16" t="s">
        <v>58</v>
      </c>
      <c r="J268" s="18">
        <v>2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1</v>
      </c>
      <c r="Q268" s="18">
        <v>0</v>
      </c>
      <c r="R268" s="18">
        <v>1</v>
      </c>
      <c r="S268" s="18">
        <v>1</v>
      </c>
      <c r="T268" s="18">
        <v>1</v>
      </c>
      <c r="U268" s="18">
        <v>1</v>
      </c>
      <c r="V268" s="23">
        <v>5</v>
      </c>
      <c r="W268" s="24">
        <f t="shared" si="9"/>
        <v>7</v>
      </c>
      <c r="X268" s="25">
        <f t="shared" si="10"/>
        <v>1.4</v>
      </c>
    </row>
    <row r="269" spans="1:24" s="22" customFormat="1" ht="9.6" x14ac:dyDescent="0.2">
      <c r="A269" s="16" t="s">
        <v>1</v>
      </c>
      <c r="B269" s="16" t="s">
        <v>131</v>
      </c>
      <c r="C269" s="17">
        <v>870</v>
      </c>
      <c r="D269" s="16" t="s">
        <v>284</v>
      </c>
      <c r="E269" s="16" t="s">
        <v>259</v>
      </c>
      <c r="F269" s="16" t="s">
        <v>131</v>
      </c>
      <c r="G269" s="17" t="s">
        <v>291</v>
      </c>
      <c r="H269" s="17">
        <v>271</v>
      </c>
      <c r="I269" s="16" t="s">
        <v>438</v>
      </c>
      <c r="J269" s="18">
        <v>13</v>
      </c>
      <c r="K269" s="18">
        <v>19</v>
      </c>
      <c r="L269" s="18">
        <v>12</v>
      </c>
      <c r="M269" s="18">
        <v>9</v>
      </c>
      <c r="N269" s="18">
        <v>8</v>
      </c>
      <c r="O269" s="18">
        <v>19</v>
      </c>
      <c r="P269" s="18">
        <v>13</v>
      </c>
      <c r="Q269" s="18">
        <v>24</v>
      </c>
      <c r="R269" s="18">
        <v>13</v>
      </c>
      <c r="S269" s="18">
        <v>14</v>
      </c>
      <c r="T269" s="18">
        <v>10</v>
      </c>
      <c r="U269" s="18">
        <v>5</v>
      </c>
      <c r="V269" s="23">
        <v>86.5</v>
      </c>
      <c r="W269" s="24">
        <f t="shared" si="9"/>
        <v>159</v>
      </c>
      <c r="X269" s="25">
        <f t="shared" si="10"/>
        <v>1.8381502890173411</v>
      </c>
    </row>
    <row r="270" spans="1:24" s="22" customFormat="1" ht="9.6" x14ac:dyDescent="0.2">
      <c r="A270" s="16" t="s">
        <v>1</v>
      </c>
      <c r="B270" s="16" t="s">
        <v>131</v>
      </c>
      <c r="C270" s="17">
        <v>870</v>
      </c>
      <c r="D270" s="16" t="s">
        <v>284</v>
      </c>
      <c r="E270" s="16" t="s">
        <v>259</v>
      </c>
      <c r="F270" s="16" t="s">
        <v>131</v>
      </c>
      <c r="G270" s="17" t="s">
        <v>271</v>
      </c>
      <c r="H270" s="17">
        <v>272</v>
      </c>
      <c r="I270" s="16" t="s">
        <v>136</v>
      </c>
      <c r="J270" s="18">
        <v>0</v>
      </c>
      <c r="K270" s="18">
        <v>0</v>
      </c>
      <c r="L270" s="18">
        <v>0</v>
      </c>
      <c r="M270" s="18">
        <v>0</v>
      </c>
      <c r="N270" s="18">
        <v>1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23">
        <v>2</v>
      </c>
      <c r="W270" s="24">
        <f t="shared" si="9"/>
        <v>1</v>
      </c>
      <c r="X270" s="25">
        <f t="shared" si="10"/>
        <v>0.5</v>
      </c>
    </row>
    <row r="271" spans="1:24" s="22" customFormat="1" ht="9.6" x14ac:dyDescent="0.2">
      <c r="A271" s="16" t="s">
        <v>1</v>
      </c>
      <c r="B271" s="16" t="s">
        <v>2</v>
      </c>
      <c r="C271" s="17">
        <v>870</v>
      </c>
      <c r="D271" s="16" t="s">
        <v>284</v>
      </c>
      <c r="E271" s="16" t="s">
        <v>259</v>
      </c>
      <c r="F271" s="16" t="s">
        <v>222</v>
      </c>
      <c r="G271" s="17" t="s">
        <v>271</v>
      </c>
      <c r="H271" s="17">
        <v>273</v>
      </c>
      <c r="I271" s="16" t="s">
        <v>439</v>
      </c>
      <c r="J271" s="18">
        <v>4</v>
      </c>
      <c r="K271" s="18">
        <v>3</v>
      </c>
      <c r="L271" s="18">
        <v>0</v>
      </c>
      <c r="M271" s="18">
        <v>1</v>
      </c>
      <c r="N271" s="18">
        <v>2</v>
      </c>
      <c r="O271" s="18">
        <v>0</v>
      </c>
      <c r="P271" s="18">
        <v>5</v>
      </c>
      <c r="Q271" s="18">
        <v>2</v>
      </c>
      <c r="R271" s="18">
        <v>3</v>
      </c>
      <c r="S271" s="18">
        <v>0</v>
      </c>
      <c r="T271" s="18">
        <v>0</v>
      </c>
      <c r="U271" s="18">
        <v>0</v>
      </c>
      <c r="V271" s="23">
        <v>1.5</v>
      </c>
      <c r="W271" s="24">
        <f t="shared" si="9"/>
        <v>20</v>
      </c>
      <c r="X271" s="25">
        <f t="shared" si="10"/>
        <v>13.333333333333334</v>
      </c>
    </row>
    <row r="272" spans="1:24" s="22" customFormat="1" ht="9.6" x14ac:dyDescent="0.2">
      <c r="A272" s="16" t="s">
        <v>1</v>
      </c>
      <c r="B272" s="16" t="s">
        <v>17</v>
      </c>
      <c r="C272" s="17">
        <v>870</v>
      </c>
      <c r="D272" s="16" t="s">
        <v>284</v>
      </c>
      <c r="E272" s="16" t="s">
        <v>259</v>
      </c>
      <c r="F272" s="16" t="s">
        <v>17</v>
      </c>
      <c r="G272" s="17" t="s">
        <v>273</v>
      </c>
      <c r="H272" s="17">
        <v>275</v>
      </c>
      <c r="I272" s="16" t="s">
        <v>440</v>
      </c>
      <c r="J272" s="18">
        <v>12</v>
      </c>
      <c r="K272" s="18">
        <v>18</v>
      </c>
      <c r="L272" s="18">
        <v>11</v>
      </c>
      <c r="M272" s="18">
        <v>12</v>
      </c>
      <c r="N272" s="18">
        <v>17</v>
      </c>
      <c r="O272" s="18">
        <v>15</v>
      </c>
      <c r="P272" s="18">
        <v>17</v>
      </c>
      <c r="Q272" s="18">
        <v>20</v>
      </c>
      <c r="R272" s="18">
        <v>26</v>
      </c>
      <c r="S272" s="18">
        <v>15</v>
      </c>
      <c r="T272" s="18">
        <v>15</v>
      </c>
      <c r="U272" s="18">
        <v>9</v>
      </c>
      <c r="V272" s="23">
        <v>173.5</v>
      </c>
      <c r="W272" s="24">
        <f t="shared" si="9"/>
        <v>187</v>
      </c>
      <c r="X272" s="25">
        <f t="shared" si="10"/>
        <v>1.0778097982708934</v>
      </c>
    </row>
    <row r="273" spans="1:24" s="22" customFormat="1" ht="9.6" x14ac:dyDescent="0.2">
      <c r="A273" s="16" t="s">
        <v>1</v>
      </c>
      <c r="B273" s="16" t="s">
        <v>53</v>
      </c>
      <c r="C273" s="17">
        <v>870</v>
      </c>
      <c r="D273" s="16" t="s">
        <v>284</v>
      </c>
      <c r="E273" s="16" t="s">
        <v>259</v>
      </c>
      <c r="F273" s="16" t="s">
        <v>17</v>
      </c>
      <c r="G273" s="17" t="s">
        <v>271</v>
      </c>
      <c r="H273" s="17">
        <v>276</v>
      </c>
      <c r="I273" s="16" t="s">
        <v>441</v>
      </c>
      <c r="J273" s="18">
        <v>1</v>
      </c>
      <c r="K273" s="18">
        <v>0</v>
      </c>
      <c r="L273" s="18">
        <v>4</v>
      </c>
      <c r="M273" s="18">
        <v>3</v>
      </c>
      <c r="N273" s="18">
        <v>0</v>
      </c>
      <c r="O273" s="18">
        <v>0</v>
      </c>
      <c r="P273" s="18">
        <v>1</v>
      </c>
      <c r="Q273" s="18">
        <v>0</v>
      </c>
      <c r="R273" s="18">
        <v>0</v>
      </c>
      <c r="S273" s="18">
        <v>0</v>
      </c>
      <c r="T273" s="18">
        <v>4</v>
      </c>
      <c r="U273" s="18">
        <v>0</v>
      </c>
      <c r="V273" s="23">
        <v>20.5</v>
      </c>
      <c r="W273" s="24">
        <f t="shared" si="9"/>
        <v>13</v>
      </c>
      <c r="X273" s="25">
        <f t="shared" si="10"/>
        <v>0.63414634146341464</v>
      </c>
    </row>
    <row r="274" spans="1:24" s="22" customFormat="1" ht="9.6" x14ac:dyDescent="0.2">
      <c r="A274" s="16" t="s">
        <v>1</v>
      </c>
      <c r="B274" s="16" t="s">
        <v>36</v>
      </c>
      <c r="C274" s="17">
        <v>870</v>
      </c>
      <c r="D274" s="16" t="s">
        <v>284</v>
      </c>
      <c r="E274" s="16" t="s">
        <v>247</v>
      </c>
      <c r="F274" s="16" t="s">
        <v>35</v>
      </c>
      <c r="G274" s="17" t="s">
        <v>271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23">
        <v>7.5</v>
      </c>
      <c r="W274" s="24">
        <f t="shared" si="9"/>
        <v>0</v>
      </c>
      <c r="X274" s="25">
        <f t="shared" si="10"/>
        <v>0</v>
      </c>
    </row>
    <row r="275" spans="1:24" s="22" customFormat="1" ht="9.6" x14ac:dyDescent="0.2">
      <c r="A275" s="16" t="s">
        <v>5</v>
      </c>
      <c r="B275" s="16" t="s">
        <v>214</v>
      </c>
      <c r="C275" s="17">
        <v>870</v>
      </c>
      <c r="D275" s="16" t="s">
        <v>284</v>
      </c>
      <c r="E275" s="16" t="s">
        <v>247</v>
      </c>
      <c r="F275" s="16" t="s">
        <v>215</v>
      </c>
      <c r="G275" s="17" t="s">
        <v>271</v>
      </c>
      <c r="H275" s="17">
        <v>278</v>
      </c>
      <c r="I275" s="16" t="s">
        <v>213</v>
      </c>
      <c r="J275" s="18">
        <v>1</v>
      </c>
      <c r="K275" s="18">
        <v>1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1</v>
      </c>
      <c r="S275" s="18">
        <v>0</v>
      </c>
      <c r="T275" s="18">
        <v>0</v>
      </c>
      <c r="U275" s="18">
        <v>0</v>
      </c>
      <c r="V275" s="23">
        <v>2.5</v>
      </c>
      <c r="W275" s="24">
        <f t="shared" si="9"/>
        <v>3</v>
      </c>
      <c r="X275" s="25">
        <f t="shared" si="10"/>
        <v>1.2</v>
      </c>
    </row>
    <row r="276" spans="1:24" s="22" customFormat="1" ht="9.6" x14ac:dyDescent="0.2">
      <c r="A276" s="16" t="s">
        <v>1</v>
      </c>
      <c r="B276" s="16" t="s">
        <v>84</v>
      </c>
      <c r="C276" s="17">
        <v>870</v>
      </c>
      <c r="D276" s="16" t="s">
        <v>284</v>
      </c>
      <c r="E276" s="16" t="s">
        <v>247</v>
      </c>
      <c r="F276" s="16" t="s">
        <v>84</v>
      </c>
      <c r="G276" s="17" t="s">
        <v>271</v>
      </c>
      <c r="H276" s="17">
        <v>279</v>
      </c>
      <c r="I276" s="16" t="s">
        <v>87</v>
      </c>
      <c r="J276" s="18">
        <v>1</v>
      </c>
      <c r="K276" s="18">
        <v>4</v>
      </c>
      <c r="L276" s="18">
        <v>5</v>
      </c>
      <c r="M276" s="18">
        <v>1</v>
      </c>
      <c r="N276" s="18">
        <v>1</v>
      </c>
      <c r="O276" s="18">
        <v>1</v>
      </c>
      <c r="P276" s="18">
        <v>2</v>
      </c>
      <c r="Q276" s="18">
        <v>3</v>
      </c>
      <c r="R276" s="18">
        <v>0</v>
      </c>
      <c r="S276" s="18">
        <v>0</v>
      </c>
      <c r="T276" s="18">
        <v>5</v>
      </c>
      <c r="U276" s="18">
        <v>0</v>
      </c>
      <c r="V276" s="23">
        <v>19</v>
      </c>
      <c r="W276" s="24">
        <f t="shared" si="9"/>
        <v>23</v>
      </c>
      <c r="X276" s="25">
        <f t="shared" si="10"/>
        <v>1.2105263157894737</v>
      </c>
    </row>
    <row r="277" spans="1:24" s="22" customFormat="1" ht="9.6" x14ac:dyDescent="0.2">
      <c r="A277" s="16" t="s">
        <v>1</v>
      </c>
      <c r="B277" s="16" t="s">
        <v>84</v>
      </c>
      <c r="C277" s="17">
        <v>870</v>
      </c>
      <c r="D277" s="16" t="s">
        <v>284</v>
      </c>
      <c r="E277" s="16" t="s">
        <v>247</v>
      </c>
      <c r="F277" s="16" t="s">
        <v>84</v>
      </c>
      <c r="G277" s="17" t="s">
        <v>271</v>
      </c>
      <c r="H277" s="17">
        <v>280</v>
      </c>
      <c r="I277" s="16" t="s">
        <v>442</v>
      </c>
      <c r="J277" s="18">
        <v>0</v>
      </c>
      <c r="K277" s="18">
        <v>4</v>
      </c>
      <c r="L277" s="18">
        <v>1</v>
      </c>
      <c r="M277" s="18">
        <v>1</v>
      </c>
      <c r="N277" s="18">
        <v>0</v>
      </c>
      <c r="O277" s="18">
        <v>1</v>
      </c>
      <c r="P277" s="18">
        <v>3</v>
      </c>
      <c r="Q277" s="18">
        <v>3</v>
      </c>
      <c r="R277" s="18">
        <v>5</v>
      </c>
      <c r="S277" s="18">
        <v>2</v>
      </c>
      <c r="T277" s="18">
        <v>6</v>
      </c>
      <c r="U277" s="18">
        <v>1</v>
      </c>
      <c r="V277" s="23">
        <v>10</v>
      </c>
      <c r="W277" s="24">
        <f t="shared" si="9"/>
        <v>27</v>
      </c>
      <c r="X277" s="25">
        <f t="shared" si="10"/>
        <v>2.7</v>
      </c>
    </row>
    <row r="278" spans="1:24" s="22" customFormat="1" ht="9.6" x14ac:dyDescent="0.2">
      <c r="A278" s="16" t="s">
        <v>1</v>
      </c>
      <c r="B278" s="16" t="s">
        <v>84</v>
      </c>
      <c r="C278" s="17">
        <v>870</v>
      </c>
      <c r="D278" s="16" t="s">
        <v>284</v>
      </c>
      <c r="E278" s="16" t="s">
        <v>247</v>
      </c>
      <c r="F278" s="16" t="s">
        <v>84</v>
      </c>
      <c r="G278" s="17" t="s">
        <v>271</v>
      </c>
      <c r="H278" s="17">
        <v>281</v>
      </c>
      <c r="I278" s="16" t="s">
        <v>89</v>
      </c>
      <c r="J278" s="18">
        <v>1</v>
      </c>
      <c r="K278" s="18">
        <v>4</v>
      </c>
      <c r="L278" s="18">
        <v>2</v>
      </c>
      <c r="M278" s="18">
        <v>1</v>
      </c>
      <c r="N278" s="18">
        <v>3</v>
      </c>
      <c r="O278" s="18">
        <v>7</v>
      </c>
      <c r="P278" s="18">
        <v>1</v>
      </c>
      <c r="Q278" s="18">
        <v>2</v>
      </c>
      <c r="R278" s="18">
        <v>2</v>
      </c>
      <c r="S278" s="18">
        <v>2</v>
      </c>
      <c r="T278" s="18">
        <v>4</v>
      </c>
      <c r="U278" s="18">
        <v>0</v>
      </c>
      <c r="V278" s="23">
        <v>14.5</v>
      </c>
      <c r="W278" s="24">
        <f t="shared" si="9"/>
        <v>29</v>
      </c>
      <c r="X278" s="25">
        <f t="shared" si="10"/>
        <v>2</v>
      </c>
    </row>
    <row r="279" spans="1:24" s="22" customFormat="1" ht="9.6" x14ac:dyDescent="0.2">
      <c r="A279" s="16" t="s">
        <v>1</v>
      </c>
      <c r="B279" s="16" t="s">
        <v>84</v>
      </c>
      <c r="C279" s="17">
        <v>870</v>
      </c>
      <c r="D279" s="16" t="s">
        <v>284</v>
      </c>
      <c r="E279" s="16" t="s">
        <v>247</v>
      </c>
      <c r="F279" s="16" t="s">
        <v>84</v>
      </c>
      <c r="G279" s="17" t="s">
        <v>271</v>
      </c>
      <c r="H279" s="17">
        <v>282</v>
      </c>
      <c r="I279" s="16" t="s">
        <v>85</v>
      </c>
      <c r="J279" s="18">
        <v>1</v>
      </c>
      <c r="K279" s="18">
        <v>0</v>
      </c>
      <c r="L279" s="18">
        <v>4</v>
      </c>
      <c r="M279" s="18">
        <v>2</v>
      </c>
      <c r="N279" s="18">
        <v>2</v>
      </c>
      <c r="O279" s="18">
        <v>0</v>
      </c>
      <c r="P279" s="18">
        <v>1</v>
      </c>
      <c r="Q279" s="18">
        <v>0</v>
      </c>
      <c r="R279" s="18">
        <v>4</v>
      </c>
      <c r="S279" s="18">
        <v>1</v>
      </c>
      <c r="T279" s="18">
        <v>0</v>
      </c>
      <c r="U279" s="18">
        <v>0</v>
      </c>
      <c r="V279" s="23">
        <v>29.5</v>
      </c>
      <c r="W279" s="24">
        <f t="shared" si="9"/>
        <v>15</v>
      </c>
      <c r="X279" s="25">
        <f t="shared" si="10"/>
        <v>0.50847457627118642</v>
      </c>
    </row>
    <row r="280" spans="1:24" s="22" customFormat="1" ht="9.6" x14ac:dyDescent="0.2">
      <c r="A280" s="16" t="s">
        <v>1</v>
      </c>
      <c r="B280" s="16" t="s">
        <v>99</v>
      </c>
      <c r="C280" s="17">
        <v>870</v>
      </c>
      <c r="D280" s="16" t="s">
        <v>284</v>
      </c>
      <c r="E280" s="16" t="s">
        <v>247</v>
      </c>
      <c r="F280" s="16" t="s">
        <v>98</v>
      </c>
      <c r="G280" s="17" t="s">
        <v>271</v>
      </c>
      <c r="H280" s="17">
        <v>283</v>
      </c>
      <c r="I280" s="16" t="s">
        <v>102</v>
      </c>
      <c r="J280" s="18">
        <v>1</v>
      </c>
      <c r="K280" s="18">
        <v>0</v>
      </c>
      <c r="L280" s="18">
        <v>0</v>
      </c>
      <c r="M280" s="18">
        <v>3</v>
      </c>
      <c r="N280" s="18">
        <v>6</v>
      </c>
      <c r="O280" s="18">
        <v>1</v>
      </c>
      <c r="P280" s="18">
        <v>2</v>
      </c>
      <c r="Q280" s="18">
        <v>4</v>
      </c>
      <c r="R280" s="18">
        <v>0</v>
      </c>
      <c r="S280" s="18">
        <v>2</v>
      </c>
      <c r="T280" s="18">
        <v>0</v>
      </c>
      <c r="U280" s="18">
        <v>1</v>
      </c>
      <c r="V280" s="23">
        <v>3.5</v>
      </c>
      <c r="W280" s="24">
        <f t="shared" si="9"/>
        <v>20</v>
      </c>
      <c r="X280" s="25">
        <f t="shared" si="10"/>
        <v>5.7142857142857144</v>
      </c>
    </row>
    <row r="281" spans="1:24" s="22" customFormat="1" ht="9.6" x14ac:dyDescent="0.2">
      <c r="A281" s="16" t="s">
        <v>1</v>
      </c>
      <c r="B281" s="16" t="s">
        <v>99</v>
      </c>
      <c r="C281" s="17">
        <v>870</v>
      </c>
      <c r="D281" s="16" t="s">
        <v>284</v>
      </c>
      <c r="E281" s="16" t="s">
        <v>247</v>
      </c>
      <c r="F281" s="16" t="s">
        <v>98</v>
      </c>
      <c r="G281" s="17" t="s">
        <v>271</v>
      </c>
      <c r="H281" s="17">
        <v>284</v>
      </c>
      <c r="I281" s="16" t="s">
        <v>100</v>
      </c>
      <c r="J281" s="18">
        <v>6</v>
      </c>
      <c r="K281" s="18">
        <v>1</v>
      </c>
      <c r="L281" s="18">
        <v>0</v>
      </c>
      <c r="M281" s="18">
        <v>11</v>
      </c>
      <c r="N281" s="18">
        <v>3</v>
      </c>
      <c r="O281" s="18">
        <v>7</v>
      </c>
      <c r="P281" s="18">
        <v>0</v>
      </c>
      <c r="Q281" s="18">
        <v>7</v>
      </c>
      <c r="R281" s="18">
        <v>2</v>
      </c>
      <c r="S281" s="18">
        <v>0</v>
      </c>
      <c r="T281" s="18">
        <v>0</v>
      </c>
      <c r="U281" s="18">
        <v>1</v>
      </c>
      <c r="V281" s="23">
        <v>4</v>
      </c>
      <c r="W281" s="24">
        <f t="shared" si="9"/>
        <v>38</v>
      </c>
      <c r="X281" s="25">
        <f t="shared" si="10"/>
        <v>9.5</v>
      </c>
    </row>
    <row r="282" spans="1:24" s="22" customFormat="1" ht="9.6" x14ac:dyDescent="0.2">
      <c r="A282" s="16" t="s">
        <v>1</v>
      </c>
      <c r="B282" s="16" t="s">
        <v>99</v>
      </c>
      <c r="C282" s="17">
        <v>870</v>
      </c>
      <c r="D282" s="16" t="s">
        <v>284</v>
      </c>
      <c r="E282" s="16" t="s">
        <v>247</v>
      </c>
      <c r="F282" s="16" t="s">
        <v>98</v>
      </c>
      <c r="G282" s="17" t="s">
        <v>291</v>
      </c>
      <c r="H282" s="17">
        <v>285</v>
      </c>
      <c r="I282" s="16" t="s">
        <v>443</v>
      </c>
      <c r="J282" s="18">
        <v>4</v>
      </c>
      <c r="K282" s="18">
        <v>0</v>
      </c>
      <c r="L282" s="18">
        <v>6</v>
      </c>
      <c r="M282" s="18">
        <v>26</v>
      </c>
      <c r="N282" s="18">
        <v>7</v>
      </c>
      <c r="O282" s="18">
        <v>22</v>
      </c>
      <c r="P282" s="18">
        <v>5</v>
      </c>
      <c r="Q282" s="18">
        <v>15</v>
      </c>
      <c r="R282" s="18">
        <v>28</v>
      </c>
      <c r="S282" s="18">
        <v>9</v>
      </c>
      <c r="T282" s="18">
        <v>12</v>
      </c>
      <c r="U282" s="18">
        <v>5</v>
      </c>
      <c r="V282" s="23">
        <v>22</v>
      </c>
      <c r="W282" s="24">
        <f t="shared" si="9"/>
        <v>139</v>
      </c>
      <c r="X282" s="25">
        <f t="shared" si="10"/>
        <v>6.3181818181818183</v>
      </c>
    </row>
    <row r="283" spans="1:24" s="22" customFormat="1" ht="9.6" x14ac:dyDescent="0.2">
      <c r="A283" s="16" t="s">
        <v>1</v>
      </c>
      <c r="B283" s="16" t="s">
        <v>99</v>
      </c>
      <c r="C283" s="17">
        <v>870</v>
      </c>
      <c r="D283" s="16" t="s">
        <v>284</v>
      </c>
      <c r="E283" s="16" t="s">
        <v>247</v>
      </c>
      <c r="F283" s="16" t="s">
        <v>98</v>
      </c>
      <c r="G283" s="17" t="s">
        <v>271</v>
      </c>
      <c r="H283" s="17">
        <v>286</v>
      </c>
      <c r="I283" s="16" t="s">
        <v>444</v>
      </c>
      <c r="J283" s="18">
        <v>1</v>
      </c>
      <c r="K283" s="18">
        <v>2</v>
      </c>
      <c r="L283" s="18">
        <v>1</v>
      </c>
      <c r="M283" s="18">
        <v>6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23">
        <v>14.5</v>
      </c>
      <c r="W283" s="24">
        <f t="shared" si="9"/>
        <v>11</v>
      </c>
      <c r="X283" s="25">
        <f t="shared" si="10"/>
        <v>0.75862068965517238</v>
      </c>
    </row>
    <row r="284" spans="1:24" s="22" customFormat="1" ht="9.6" x14ac:dyDescent="0.2">
      <c r="A284" s="16" t="s">
        <v>139</v>
      </c>
      <c r="B284" s="16" t="s">
        <v>185</v>
      </c>
      <c r="C284" s="17">
        <v>870</v>
      </c>
      <c r="D284" s="16" t="s">
        <v>284</v>
      </c>
      <c r="E284" s="16" t="s">
        <v>247</v>
      </c>
      <c r="F284" s="16" t="s">
        <v>139</v>
      </c>
      <c r="G284" s="17" t="s">
        <v>271</v>
      </c>
      <c r="H284" s="17">
        <v>287</v>
      </c>
      <c r="I284" s="16" t="s">
        <v>184</v>
      </c>
      <c r="J284" s="18">
        <v>1</v>
      </c>
      <c r="K284" s="18">
        <v>2</v>
      </c>
      <c r="L284" s="18">
        <v>5</v>
      </c>
      <c r="M284" s="18">
        <v>0</v>
      </c>
      <c r="N284" s="18">
        <v>2</v>
      </c>
      <c r="O284" s="18">
        <v>1</v>
      </c>
      <c r="P284" s="18">
        <v>15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23">
        <v>3</v>
      </c>
      <c r="W284" s="24">
        <f t="shared" si="9"/>
        <v>26</v>
      </c>
      <c r="X284" s="25">
        <f t="shared" si="10"/>
        <v>8.6666666666666661</v>
      </c>
    </row>
    <row r="285" spans="1:24" s="22" customFormat="1" ht="9.6" x14ac:dyDescent="0.2">
      <c r="A285" s="16" t="s">
        <v>104</v>
      </c>
      <c r="B285" s="16" t="s">
        <v>205</v>
      </c>
      <c r="C285" s="17">
        <v>1714</v>
      </c>
      <c r="D285" s="16" t="s">
        <v>325</v>
      </c>
      <c r="E285" s="16" t="s">
        <v>104</v>
      </c>
      <c r="F285" s="16" t="s">
        <v>207</v>
      </c>
      <c r="G285" s="17" t="s">
        <v>291</v>
      </c>
      <c r="H285" s="17">
        <v>288</v>
      </c>
      <c r="I285" s="16" t="s">
        <v>204</v>
      </c>
      <c r="J285" s="18">
        <v>3</v>
      </c>
      <c r="K285" s="18">
        <v>3</v>
      </c>
      <c r="L285" s="18">
        <v>6</v>
      </c>
      <c r="M285" s="18">
        <v>4</v>
      </c>
      <c r="N285" s="18">
        <v>2</v>
      </c>
      <c r="O285" s="18">
        <v>5</v>
      </c>
      <c r="P285" s="18">
        <v>5</v>
      </c>
      <c r="Q285" s="18">
        <v>2</v>
      </c>
      <c r="R285" s="18">
        <v>1</v>
      </c>
      <c r="S285" s="18">
        <v>0</v>
      </c>
      <c r="T285" s="18">
        <v>6</v>
      </c>
      <c r="U285" s="18">
        <v>1</v>
      </c>
      <c r="V285" s="23">
        <v>38.5</v>
      </c>
      <c r="W285" s="24">
        <f t="shared" si="9"/>
        <v>38</v>
      </c>
      <c r="X285" s="25">
        <f t="shared" si="10"/>
        <v>0.98701298701298701</v>
      </c>
    </row>
    <row r="286" spans="1:24" s="22" customFormat="1" ht="9.6" x14ac:dyDescent="0.2">
      <c r="A286" s="16" t="s">
        <v>104</v>
      </c>
      <c r="B286" s="16" t="s">
        <v>187</v>
      </c>
      <c r="C286" s="17">
        <v>1714</v>
      </c>
      <c r="D286" s="16" t="s">
        <v>325</v>
      </c>
      <c r="E286" s="16" t="s">
        <v>104</v>
      </c>
      <c r="F286" s="16" t="s">
        <v>189</v>
      </c>
      <c r="G286" s="17" t="s">
        <v>271</v>
      </c>
      <c r="H286" s="17">
        <v>289</v>
      </c>
      <c r="I286" s="16" t="s">
        <v>190</v>
      </c>
      <c r="J286" s="18">
        <v>0</v>
      </c>
      <c r="K286" s="18">
        <v>0</v>
      </c>
      <c r="L286" s="18">
        <v>37</v>
      </c>
      <c r="M286" s="18">
        <v>0</v>
      </c>
      <c r="N286" s="18">
        <v>15</v>
      </c>
      <c r="O286" s="18">
        <v>30</v>
      </c>
      <c r="P286" s="18">
        <v>1</v>
      </c>
      <c r="Q286" s="18">
        <v>3</v>
      </c>
      <c r="R286" s="18">
        <v>28</v>
      </c>
      <c r="S286" s="18">
        <v>23</v>
      </c>
      <c r="T286" s="18">
        <v>3</v>
      </c>
      <c r="U286" s="18">
        <v>12</v>
      </c>
      <c r="V286" s="23">
        <v>46</v>
      </c>
      <c r="W286" s="24">
        <f t="shared" si="9"/>
        <v>152</v>
      </c>
      <c r="X286" s="25">
        <f t="shared" si="10"/>
        <v>3.3043478260869565</v>
      </c>
    </row>
    <row r="287" spans="1:24" s="22" customFormat="1" ht="9.6" x14ac:dyDescent="0.2">
      <c r="A287" s="16" t="s">
        <v>317</v>
      </c>
      <c r="B287" s="16" t="s">
        <v>165</v>
      </c>
      <c r="C287" s="17">
        <v>870</v>
      </c>
      <c r="D287" s="16" t="s">
        <v>284</v>
      </c>
      <c r="E287" s="16" t="s">
        <v>144</v>
      </c>
      <c r="F287" s="16" t="s">
        <v>165</v>
      </c>
      <c r="G287" s="17" t="s">
        <v>271</v>
      </c>
      <c r="H287" s="17">
        <v>290</v>
      </c>
      <c r="I287" s="16" t="s">
        <v>168</v>
      </c>
      <c r="J287" s="18">
        <v>3</v>
      </c>
      <c r="K287" s="18">
        <v>1</v>
      </c>
      <c r="L287" s="18">
        <v>0</v>
      </c>
      <c r="M287" s="18">
        <v>0</v>
      </c>
      <c r="N287" s="18">
        <v>2</v>
      </c>
      <c r="O287" s="18">
        <v>2</v>
      </c>
      <c r="P287" s="18">
        <v>0</v>
      </c>
      <c r="Q287" s="18">
        <v>4</v>
      </c>
      <c r="R287" s="18">
        <v>0</v>
      </c>
      <c r="S287" s="18">
        <v>0</v>
      </c>
      <c r="T287" s="18">
        <v>6</v>
      </c>
      <c r="U287" s="18">
        <v>1</v>
      </c>
      <c r="V287" s="23">
        <v>10</v>
      </c>
      <c r="W287" s="24">
        <f t="shared" si="9"/>
        <v>19</v>
      </c>
      <c r="X287" s="25">
        <f t="shared" si="10"/>
        <v>1.9</v>
      </c>
    </row>
    <row r="288" spans="1:24" s="22" customFormat="1" ht="9.6" x14ac:dyDescent="0.2">
      <c r="A288" s="16" t="s">
        <v>317</v>
      </c>
      <c r="B288" s="16" t="s">
        <v>216</v>
      </c>
      <c r="C288" s="17">
        <v>870</v>
      </c>
      <c r="D288" s="16" t="s">
        <v>284</v>
      </c>
      <c r="E288" s="16" t="s">
        <v>144</v>
      </c>
      <c r="F288" s="16" t="s">
        <v>224</v>
      </c>
      <c r="G288" s="17" t="s">
        <v>273</v>
      </c>
      <c r="H288" s="17">
        <v>291</v>
      </c>
      <c r="I288" s="16" t="s">
        <v>445</v>
      </c>
      <c r="J288" s="18">
        <v>11</v>
      </c>
      <c r="K288" s="18">
        <v>4</v>
      </c>
      <c r="L288" s="18">
        <v>9</v>
      </c>
      <c r="M288" s="18">
        <v>0</v>
      </c>
      <c r="N288" s="18">
        <v>3</v>
      </c>
      <c r="O288" s="18">
        <v>3</v>
      </c>
      <c r="P288" s="18">
        <v>11</v>
      </c>
      <c r="Q288" s="18">
        <v>0</v>
      </c>
      <c r="R288" s="18">
        <v>4</v>
      </c>
      <c r="S288" s="18">
        <v>16</v>
      </c>
      <c r="T288" s="18">
        <v>5</v>
      </c>
      <c r="U288" s="18">
        <v>4</v>
      </c>
      <c r="V288" s="23">
        <v>36</v>
      </c>
      <c r="W288" s="24">
        <f t="shared" si="9"/>
        <v>70</v>
      </c>
      <c r="X288" s="25">
        <f t="shared" si="10"/>
        <v>1.9444444444444444</v>
      </c>
    </row>
    <row r="289" spans="1:24" s="22" customFormat="1" ht="9.6" x14ac:dyDescent="0.2">
      <c r="A289" s="16" t="s">
        <v>317</v>
      </c>
      <c r="B289" s="16" t="s">
        <v>144</v>
      </c>
      <c r="C289" s="17">
        <v>870</v>
      </c>
      <c r="D289" s="16" t="s">
        <v>284</v>
      </c>
      <c r="E289" s="16" t="s">
        <v>144</v>
      </c>
      <c r="F289" s="16" t="s">
        <v>224</v>
      </c>
      <c r="G289" s="17" t="s">
        <v>271</v>
      </c>
      <c r="H289" s="17">
        <v>292</v>
      </c>
      <c r="I289" s="16" t="s">
        <v>446</v>
      </c>
      <c r="J289" s="18">
        <v>0</v>
      </c>
      <c r="K289" s="18">
        <v>0</v>
      </c>
      <c r="L289" s="18">
        <v>4</v>
      </c>
      <c r="M289" s="18">
        <v>3</v>
      </c>
      <c r="N289" s="18">
        <v>2</v>
      </c>
      <c r="O289" s="18">
        <v>0</v>
      </c>
      <c r="P289" s="18">
        <v>2</v>
      </c>
      <c r="Q289" s="18">
        <v>0</v>
      </c>
      <c r="R289" s="18">
        <v>1</v>
      </c>
      <c r="S289" s="18">
        <v>0</v>
      </c>
      <c r="T289" s="18">
        <v>0</v>
      </c>
      <c r="U289" s="18">
        <v>7</v>
      </c>
      <c r="V289" s="23">
        <v>8</v>
      </c>
      <c r="W289" s="24">
        <f t="shared" si="9"/>
        <v>19</v>
      </c>
      <c r="X289" s="25">
        <f t="shared" si="10"/>
        <v>2.375</v>
      </c>
    </row>
    <row r="290" spans="1:24" s="22" customFormat="1" ht="9.6" x14ac:dyDescent="0.2">
      <c r="A290" s="16" t="s">
        <v>5</v>
      </c>
      <c r="B290" s="16" t="s">
        <v>5</v>
      </c>
      <c r="C290" s="17">
        <v>870</v>
      </c>
      <c r="D290" s="16" t="s">
        <v>284</v>
      </c>
      <c r="E290" s="16" t="s">
        <v>5</v>
      </c>
      <c r="F290" s="16" t="s">
        <v>5</v>
      </c>
      <c r="G290" s="17" t="s">
        <v>271</v>
      </c>
      <c r="H290" s="17">
        <v>293</v>
      </c>
      <c r="I290" s="16" t="s">
        <v>151</v>
      </c>
      <c r="J290" s="18">
        <v>0</v>
      </c>
      <c r="K290" s="18">
        <v>3</v>
      </c>
      <c r="L290" s="18">
        <v>0</v>
      </c>
      <c r="M290" s="18">
        <v>8</v>
      </c>
      <c r="N290" s="18">
        <v>0</v>
      </c>
      <c r="O290" s="18">
        <v>0</v>
      </c>
      <c r="P290" s="18">
        <v>0</v>
      </c>
      <c r="Q290" s="18">
        <v>0</v>
      </c>
      <c r="R290" s="18">
        <v>1</v>
      </c>
      <c r="S290" s="18">
        <v>1</v>
      </c>
      <c r="T290" s="18">
        <v>1</v>
      </c>
      <c r="U290" s="18">
        <v>0</v>
      </c>
      <c r="V290" s="23">
        <v>1.5</v>
      </c>
      <c r="W290" s="24">
        <f t="shared" si="9"/>
        <v>14</v>
      </c>
      <c r="X290" s="25">
        <f t="shared" si="10"/>
        <v>9.3333333333333339</v>
      </c>
    </row>
    <row r="291" spans="1:24" s="22" customFormat="1" ht="9.6" x14ac:dyDescent="0.2">
      <c r="A291" s="16" t="s">
        <v>31</v>
      </c>
      <c r="B291" s="16" t="s">
        <v>32</v>
      </c>
      <c r="C291" s="17">
        <v>1672</v>
      </c>
      <c r="D291" s="16" t="s">
        <v>353</v>
      </c>
      <c r="E291" s="16" t="s">
        <v>31</v>
      </c>
      <c r="F291" s="16" t="s">
        <v>32</v>
      </c>
      <c r="G291" s="17" t="s">
        <v>271</v>
      </c>
      <c r="H291" s="17">
        <v>294</v>
      </c>
      <c r="I291" s="16" t="s">
        <v>447</v>
      </c>
      <c r="J291" s="18">
        <v>0</v>
      </c>
      <c r="K291" s="18">
        <v>0</v>
      </c>
      <c r="L291" s="18">
        <v>2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1</v>
      </c>
      <c r="T291" s="18">
        <v>0</v>
      </c>
      <c r="U291" s="18">
        <v>0</v>
      </c>
      <c r="V291" s="23">
        <v>1</v>
      </c>
      <c r="W291" s="24">
        <f t="shared" si="9"/>
        <v>3</v>
      </c>
      <c r="X291" s="25">
        <f t="shared" si="10"/>
        <v>3</v>
      </c>
    </row>
    <row r="292" spans="1:24" s="22" customFormat="1" ht="9.6" x14ac:dyDescent="0.2">
      <c r="A292" s="16" t="s">
        <v>31</v>
      </c>
      <c r="B292" s="16" t="s">
        <v>32</v>
      </c>
      <c r="C292" s="17">
        <v>1672</v>
      </c>
      <c r="D292" s="16" t="s">
        <v>353</v>
      </c>
      <c r="E292" s="16" t="s">
        <v>31</v>
      </c>
      <c r="F292" s="16" t="s">
        <v>32</v>
      </c>
      <c r="G292" s="17" t="s">
        <v>271</v>
      </c>
      <c r="H292" s="17">
        <v>295</v>
      </c>
      <c r="I292" s="16" t="s">
        <v>448</v>
      </c>
      <c r="J292" s="18">
        <v>0</v>
      </c>
      <c r="K292" s="18">
        <v>0</v>
      </c>
      <c r="L292" s="18">
        <v>6</v>
      </c>
      <c r="M292" s="18">
        <v>1</v>
      </c>
      <c r="N292" s="18">
        <v>2</v>
      </c>
      <c r="O292" s="18">
        <v>2</v>
      </c>
      <c r="P292" s="18">
        <v>1</v>
      </c>
      <c r="Q292" s="18">
        <v>0</v>
      </c>
      <c r="R292" s="18">
        <v>2</v>
      </c>
      <c r="S292" s="18">
        <v>1</v>
      </c>
      <c r="T292" s="18">
        <v>4</v>
      </c>
      <c r="U292" s="18">
        <v>1</v>
      </c>
      <c r="V292" s="23">
        <v>5.5</v>
      </c>
      <c r="W292" s="24">
        <f t="shared" si="9"/>
        <v>20</v>
      </c>
      <c r="X292" s="25">
        <f t="shared" si="10"/>
        <v>3.6363636363636362</v>
      </c>
    </row>
    <row r="293" spans="1:24" s="22" customFormat="1" ht="9.6" x14ac:dyDescent="0.2">
      <c r="A293" s="16" t="s">
        <v>31</v>
      </c>
      <c r="B293" s="16" t="s">
        <v>174</v>
      </c>
      <c r="C293" s="17">
        <v>1672</v>
      </c>
      <c r="D293" s="16" t="s">
        <v>353</v>
      </c>
      <c r="E293" s="16" t="s">
        <v>31</v>
      </c>
      <c r="F293" s="16" t="s">
        <v>174</v>
      </c>
      <c r="G293" s="17" t="s">
        <v>271</v>
      </c>
      <c r="H293" s="17">
        <v>296</v>
      </c>
      <c r="I293" s="16" t="s">
        <v>175</v>
      </c>
      <c r="J293" s="18">
        <v>5</v>
      </c>
      <c r="K293" s="18">
        <v>3</v>
      </c>
      <c r="L293" s="18">
        <v>3</v>
      </c>
      <c r="M293" s="18">
        <v>2</v>
      </c>
      <c r="N293" s="18">
        <v>1</v>
      </c>
      <c r="O293" s="18">
        <v>4</v>
      </c>
      <c r="P293" s="18">
        <v>4</v>
      </c>
      <c r="Q293" s="18">
        <v>1</v>
      </c>
      <c r="R293" s="18">
        <v>5</v>
      </c>
      <c r="S293" s="18">
        <v>2</v>
      </c>
      <c r="T293" s="18">
        <v>4</v>
      </c>
      <c r="U293" s="18">
        <v>2</v>
      </c>
      <c r="V293" s="23">
        <v>5</v>
      </c>
      <c r="W293" s="24">
        <f t="shared" si="9"/>
        <v>36</v>
      </c>
      <c r="X293" s="25">
        <f t="shared" si="10"/>
        <v>7.2</v>
      </c>
    </row>
    <row r="294" spans="1:24" s="22" customFormat="1" ht="9.6" x14ac:dyDescent="0.2">
      <c r="A294" s="16" t="s">
        <v>31</v>
      </c>
      <c r="B294" s="16" t="s">
        <v>174</v>
      </c>
      <c r="C294" s="17">
        <v>1672</v>
      </c>
      <c r="D294" s="16" t="s">
        <v>353</v>
      </c>
      <c r="E294" s="16" t="s">
        <v>31</v>
      </c>
      <c r="F294" s="16" t="s">
        <v>174</v>
      </c>
      <c r="G294" s="17" t="s">
        <v>271</v>
      </c>
      <c r="H294" s="17">
        <v>297</v>
      </c>
      <c r="I294" s="16" t="s">
        <v>449</v>
      </c>
      <c r="J294" s="18">
        <v>0</v>
      </c>
      <c r="K294" s="18">
        <v>5</v>
      </c>
      <c r="L294" s="18">
        <v>5</v>
      </c>
      <c r="M294" s="18">
        <v>6</v>
      </c>
      <c r="N294" s="18">
        <v>1</v>
      </c>
      <c r="O294" s="18">
        <v>5</v>
      </c>
      <c r="P294" s="18">
        <v>3</v>
      </c>
      <c r="Q294" s="18">
        <v>0</v>
      </c>
      <c r="R294" s="18">
        <v>0</v>
      </c>
      <c r="S294" s="18">
        <v>1</v>
      </c>
      <c r="T294" s="18">
        <v>4</v>
      </c>
      <c r="U294" s="18">
        <v>1</v>
      </c>
      <c r="V294" s="23">
        <v>6.5</v>
      </c>
      <c r="W294" s="24">
        <f t="shared" si="9"/>
        <v>31</v>
      </c>
      <c r="X294" s="25">
        <f t="shared" si="10"/>
        <v>4.7692307692307692</v>
      </c>
    </row>
    <row r="295" spans="1:24" s="22" customFormat="1" ht="9.6" x14ac:dyDescent="0.2">
      <c r="A295" s="16" t="s">
        <v>31</v>
      </c>
      <c r="B295" s="16" t="s">
        <v>113</v>
      </c>
      <c r="C295" s="17">
        <v>1672</v>
      </c>
      <c r="D295" s="16" t="s">
        <v>353</v>
      </c>
      <c r="E295" s="16" t="s">
        <v>31</v>
      </c>
      <c r="F295" s="16" t="s">
        <v>32</v>
      </c>
      <c r="G295" s="17" t="s">
        <v>271</v>
      </c>
      <c r="H295" s="17">
        <v>298</v>
      </c>
      <c r="I295" s="16" t="s">
        <v>450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2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23">
        <v>5.5</v>
      </c>
      <c r="W295" s="24">
        <f t="shared" si="9"/>
        <v>2</v>
      </c>
      <c r="X295" s="25">
        <f t="shared" si="10"/>
        <v>0.36363636363636365</v>
      </c>
    </row>
    <row r="296" spans="1:24" s="22" customFormat="1" ht="9.6" x14ac:dyDescent="0.2">
      <c r="A296" s="16" t="s">
        <v>228</v>
      </c>
      <c r="B296" s="16" t="s">
        <v>183</v>
      </c>
      <c r="C296" s="17">
        <v>871</v>
      </c>
      <c r="D296" s="16" t="s">
        <v>374</v>
      </c>
      <c r="E296" s="16" t="s">
        <v>228</v>
      </c>
      <c r="F296" s="16" t="s">
        <v>183</v>
      </c>
      <c r="G296" s="17" t="s">
        <v>271</v>
      </c>
      <c r="H296" s="17">
        <v>299</v>
      </c>
      <c r="I296" s="16" t="s">
        <v>451</v>
      </c>
      <c r="J296" s="18">
        <v>0</v>
      </c>
      <c r="K296" s="18">
        <v>1</v>
      </c>
      <c r="L296" s="18">
        <v>1</v>
      </c>
      <c r="M296" s="18">
        <v>0</v>
      </c>
      <c r="N296" s="18">
        <v>1</v>
      </c>
      <c r="O296" s="18">
        <v>0</v>
      </c>
      <c r="P296" s="18">
        <v>0</v>
      </c>
      <c r="Q296" s="18">
        <v>4</v>
      </c>
      <c r="R296" s="18">
        <v>0</v>
      </c>
      <c r="S296" s="18">
        <v>0</v>
      </c>
      <c r="T296" s="18">
        <v>0</v>
      </c>
      <c r="U296" s="18">
        <v>0</v>
      </c>
      <c r="V296" s="23">
        <v>2</v>
      </c>
      <c r="W296" s="24">
        <f t="shared" si="9"/>
        <v>7</v>
      </c>
      <c r="X296" s="25">
        <f t="shared" si="10"/>
        <v>3.5</v>
      </c>
    </row>
    <row r="297" spans="1:24" s="22" customFormat="1" ht="9.6" x14ac:dyDescent="0.2">
      <c r="A297" s="16" t="s">
        <v>228</v>
      </c>
      <c r="B297" s="16" t="s">
        <v>183</v>
      </c>
      <c r="C297" s="17">
        <v>871</v>
      </c>
      <c r="D297" s="16" t="s">
        <v>374</v>
      </c>
      <c r="E297" s="16" t="s">
        <v>228</v>
      </c>
      <c r="F297" s="16" t="s">
        <v>183</v>
      </c>
      <c r="G297" s="17" t="s">
        <v>271</v>
      </c>
      <c r="H297" s="17">
        <v>300</v>
      </c>
      <c r="I297" s="16" t="s">
        <v>452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12</v>
      </c>
      <c r="Q297" s="18">
        <v>0</v>
      </c>
      <c r="R297" s="18">
        <v>1</v>
      </c>
      <c r="S297" s="18">
        <v>2</v>
      </c>
      <c r="T297" s="18">
        <v>0</v>
      </c>
      <c r="U297" s="18">
        <v>0</v>
      </c>
      <c r="V297" s="23">
        <v>4</v>
      </c>
      <c r="W297" s="24">
        <f t="shared" si="9"/>
        <v>16</v>
      </c>
      <c r="X297" s="25">
        <f t="shared" si="10"/>
        <v>4</v>
      </c>
    </row>
    <row r="298" spans="1:24" s="22" customFormat="1" ht="9.6" x14ac:dyDescent="0.2">
      <c r="A298" s="16" t="s">
        <v>228</v>
      </c>
      <c r="B298" s="16" t="s">
        <v>183</v>
      </c>
      <c r="C298" s="17">
        <v>871</v>
      </c>
      <c r="D298" s="16" t="s">
        <v>374</v>
      </c>
      <c r="E298" s="16" t="s">
        <v>228</v>
      </c>
      <c r="F298" s="16" t="s">
        <v>183</v>
      </c>
      <c r="G298" s="17" t="s">
        <v>271</v>
      </c>
      <c r="H298" s="17">
        <v>301</v>
      </c>
      <c r="I298" s="16" t="s">
        <v>453</v>
      </c>
      <c r="J298" s="18">
        <v>1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24</v>
      </c>
      <c r="Q298" s="18">
        <v>0</v>
      </c>
      <c r="R298" s="18">
        <v>0</v>
      </c>
      <c r="S298" s="18">
        <v>0</v>
      </c>
      <c r="T298" s="18">
        <v>1</v>
      </c>
      <c r="U298" s="18">
        <v>0</v>
      </c>
      <c r="V298" s="23">
        <v>1</v>
      </c>
      <c r="W298" s="24">
        <f t="shared" si="9"/>
        <v>26</v>
      </c>
      <c r="X298" s="25">
        <f t="shared" si="10"/>
        <v>26</v>
      </c>
    </row>
    <row r="299" spans="1:24" s="22" customFormat="1" ht="9.6" x14ac:dyDescent="0.2">
      <c r="A299" s="16" t="s">
        <v>228</v>
      </c>
      <c r="B299" s="16" t="s">
        <v>15</v>
      </c>
      <c r="C299" s="17">
        <v>871</v>
      </c>
      <c r="D299" s="16" t="s">
        <v>374</v>
      </c>
      <c r="E299" s="16" t="s">
        <v>228</v>
      </c>
      <c r="F299" s="16" t="s">
        <v>15</v>
      </c>
      <c r="G299" s="17" t="s">
        <v>271</v>
      </c>
      <c r="H299" s="17">
        <v>302</v>
      </c>
      <c r="I299" s="16" t="s">
        <v>454</v>
      </c>
      <c r="J299" s="18">
        <v>1</v>
      </c>
      <c r="K299" s="18">
        <v>2</v>
      </c>
      <c r="L299" s="18">
        <v>1</v>
      </c>
      <c r="M299" s="18">
        <v>0</v>
      </c>
      <c r="N299" s="18">
        <v>2</v>
      </c>
      <c r="O299" s="18">
        <v>1</v>
      </c>
      <c r="P299" s="18">
        <v>2</v>
      </c>
      <c r="Q299" s="18">
        <v>0</v>
      </c>
      <c r="R299" s="18">
        <v>0</v>
      </c>
      <c r="S299" s="18">
        <v>0</v>
      </c>
      <c r="T299" s="18">
        <v>1</v>
      </c>
      <c r="U299" s="18">
        <v>0</v>
      </c>
      <c r="V299" s="23">
        <v>9</v>
      </c>
      <c r="W299" s="24">
        <f t="shared" si="9"/>
        <v>10</v>
      </c>
      <c r="X299" s="25">
        <f t="shared" si="10"/>
        <v>1.1111111111111112</v>
      </c>
    </row>
    <row r="300" spans="1:24" s="22" customFormat="1" ht="9.6" x14ac:dyDescent="0.2">
      <c r="A300" s="16" t="s">
        <v>228</v>
      </c>
      <c r="B300" s="16" t="s">
        <v>15</v>
      </c>
      <c r="C300" s="17">
        <v>871</v>
      </c>
      <c r="D300" s="16" t="s">
        <v>374</v>
      </c>
      <c r="E300" s="16" t="s">
        <v>228</v>
      </c>
      <c r="F300" s="16" t="s">
        <v>219</v>
      </c>
      <c r="G300" s="17" t="s">
        <v>271</v>
      </c>
      <c r="H300" s="17">
        <v>303</v>
      </c>
      <c r="I300" s="16" t="s">
        <v>455</v>
      </c>
      <c r="J300" s="18">
        <v>0</v>
      </c>
      <c r="K300" s="18">
        <v>13</v>
      </c>
      <c r="L300" s="18">
        <v>2</v>
      </c>
      <c r="M300" s="18">
        <v>1</v>
      </c>
      <c r="N300" s="18">
        <v>7</v>
      </c>
      <c r="O300" s="18">
        <v>9</v>
      </c>
      <c r="P300" s="18">
        <v>0</v>
      </c>
      <c r="Q300" s="18">
        <v>0</v>
      </c>
      <c r="R300" s="18">
        <v>1</v>
      </c>
      <c r="S300" s="18">
        <v>1</v>
      </c>
      <c r="T300" s="18">
        <v>0</v>
      </c>
      <c r="U300" s="18">
        <v>0</v>
      </c>
      <c r="V300" s="23">
        <v>8</v>
      </c>
      <c r="W300" s="24">
        <f t="shared" si="9"/>
        <v>34</v>
      </c>
      <c r="X300" s="25">
        <f t="shared" si="10"/>
        <v>4.25</v>
      </c>
    </row>
    <row r="301" spans="1:24" s="22" customFormat="1" ht="9.6" x14ac:dyDescent="0.2">
      <c r="A301" s="16" t="s">
        <v>228</v>
      </c>
      <c r="B301" s="16" t="s">
        <v>15</v>
      </c>
      <c r="C301" s="17">
        <v>871</v>
      </c>
      <c r="D301" s="16" t="s">
        <v>374</v>
      </c>
      <c r="E301" s="16" t="s">
        <v>228</v>
      </c>
      <c r="F301" s="16" t="s">
        <v>15</v>
      </c>
      <c r="G301" s="17" t="s">
        <v>271</v>
      </c>
      <c r="H301" s="17">
        <v>304</v>
      </c>
      <c r="I301" s="16" t="s">
        <v>456</v>
      </c>
      <c r="J301" s="18">
        <v>0</v>
      </c>
      <c r="K301" s="18">
        <v>2</v>
      </c>
      <c r="L301" s="18">
        <v>1</v>
      </c>
      <c r="M301" s="18">
        <v>0</v>
      </c>
      <c r="N301" s="18">
        <v>0</v>
      </c>
      <c r="O301" s="18">
        <v>0</v>
      </c>
      <c r="P301" s="18">
        <v>2</v>
      </c>
      <c r="Q301" s="18">
        <v>1</v>
      </c>
      <c r="R301" s="18">
        <v>0</v>
      </c>
      <c r="S301" s="18">
        <v>0</v>
      </c>
      <c r="T301" s="18">
        <v>0</v>
      </c>
      <c r="U301" s="18">
        <v>0</v>
      </c>
      <c r="V301" s="23">
        <v>3.5</v>
      </c>
      <c r="W301" s="24">
        <f t="shared" si="9"/>
        <v>6</v>
      </c>
      <c r="X301" s="25">
        <f t="shared" si="10"/>
        <v>1.7142857142857142</v>
      </c>
    </row>
    <row r="302" spans="1:24" s="22" customFormat="1" ht="9.6" x14ac:dyDescent="0.2">
      <c r="A302" s="16" t="s">
        <v>261</v>
      </c>
      <c r="B302" s="16" t="s">
        <v>69</v>
      </c>
      <c r="C302" s="17">
        <v>1391</v>
      </c>
      <c r="D302" s="16" t="s">
        <v>386</v>
      </c>
      <c r="E302" s="16" t="s">
        <v>261</v>
      </c>
      <c r="F302" s="16" t="s">
        <v>69</v>
      </c>
      <c r="G302" s="17" t="s">
        <v>271</v>
      </c>
      <c r="H302" s="17">
        <v>305</v>
      </c>
      <c r="I302" s="16" t="s">
        <v>71</v>
      </c>
      <c r="J302" s="18">
        <v>0</v>
      </c>
      <c r="K302" s="18">
        <v>2</v>
      </c>
      <c r="L302" s="18">
        <v>0</v>
      </c>
      <c r="M302" s="18">
        <v>2</v>
      </c>
      <c r="N302" s="18">
        <v>9</v>
      </c>
      <c r="O302" s="18">
        <v>1</v>
      </c>
      <c r="P302" s="18">
        <v>1</v>
      </c>
      <c r="Q302" s="18">
        <v>20</v>
      </c>
      <c r="R302" s="18">
        <v>0</v>
      </c>
      <c r="S302" s="18">
        <v>0</v>
      </c>
      <c r="T302" s="18">
        <v>0</v>
      </c>
      <c r="U302" s="18">
        <v>0</v>
      </c>
      <c r="V302" s="23">
        <v>17</v>
      </c>
      <c r="W302" s="24">
        <f t="shared" si="9"/>
        <v>35</v>
      </c>
      <c r="X302" s="25">
        <f t="shared" si="10"/>
        <v>2.0588235294117645</v>
      </c>
    </row>
    <row r="303" spans="1:24" s="22" customFormat="1" ht="9.6" x14ac:dyDescent="0.2">
      <c r="A303" s="16" t="s">
        <v>261</v>
      </c>
      <c r="B303" s="16" t="s">
        <v>10</v>
      </c>
      <c r="C303" s="17">
        <v>1391</v>
      </c>
      <c r="D303" s="16" t="s">
        <v>386</v>
      </c>
      <c r="E303" s="16" t="s">
        <v>261</v>
      </c>
      <c r="F303" s="16" t="s">
        <v>10</v>
      </c>
      <c r="G303" s="17" t="s">
        <v>271</v>
      </c>
      <c r="H303" s="17">
        <v>307</v>
      </c>
      <c r="I303" s="16" t="s">
        <v>12</v>
      </c>
      <c r="J303" s="18">
        <v>1</v>
      </c>
      <c r="K303" s="18">
        <v>6</v>
      </c>
      <c r="L303" s="18">
        <v>3</v>
      </c>
      <c r="M303" s="18">
        <v>2</v>
      </c>
      <c r="N303" s="18">
        <v>2</v>
      </c>
      <c r="O303" s="18">
        <v>3</v>
      </c>
      <c r="P303" s="18">
        <v>0</v>
      </c>
      <c r="Q303" s="18">
        <v>2</v>
      </c>
      <c r="R303" s="18">
        <v>0</v>
      </c>
      <c r="S303" s="18">
        <v>0</v>
      </c>
      <c r="T303" s="18">
        <v>2</v>
      </c>
      <c r="U303" s="18">
        <v>1</v>
      </c>
      <c r="V303" s="23">
        <v>26</v>
      </c>
      <c r="W303" s="24">
        <f t="shared" si="9"/>
        <v>22</v>
      </c>
      <c r="X303" s="25">
        <f t="shared" si="10"/>
        <v>0.84615384615384615</v>
      </c>
    </row>
    <row r="304" spans="1:24" s="22" customFormat="1" ht="9.6" x14ac:dyDescent="0.2">
      <c r="A304" s="16" t="s">
        <v>261</v>
      </c>
      <c r="B304" s="16" t="s">
        <v>16</v>
      </c>
      <c r="C304" s="17">
        <v>1391</v>
      </c>
      <c r="D304" s="16" t="s">
        <v>386</v>
      </c>
      <c r="E304" s="16" t="s">
        <v>261</v>
      </c>
      <c r="F304" s="16" t="s">
        <v>16</v>
      </c>
      <c r="G304" s="17" t="s">
        <v>271</v>
      </c>
      <c r="H304" s="17">
        <v>6687</v>
      </c>
      <c r="I304" s="16" t="s">
        <v>457</v>
      </c>
      <c r="J304" s="18">
        <v>2</v>
      </c>
      <c r="K304" s="18">
        <v>1</v>
      </c>
      <c r="L304" s="18">
        <v>6</v>
      </c>
      <c r="M304" s="18">
        <v>1</v>
      </c>
      <c r="N304" s="18">
        <v>2</v>
      </c>
      <c r="O304" s="18">
        <v>3</v>
      </c>
      <c r="P304" s="18">
        <v>3</v>
      </c>
      <c r="Q304" s="18">
        <v>8</v>
      </c>
      <c r="R304" s="18">
        <v>1</v>
      </c>
      <c r="S304" s="18">
        <v>2</v>
      </c>
      <c r="T304" s="18">
        <v>0</v>
      </c>
      <c r="U304" s="18">
        <v>0</v>
      </c>
      <c r="V304" s="23">
        <v>4</v>
      </c>
      <c r="W304" s="24">
        <f t="shared" si="9"/>
        <v>29</v>
      </c>
      <c r="X304" s="25">
        <f t="shared" si="10"/>
        <v>7.25</v>
      </c>
    </row>
    <row r="305" spans="1:24" s="22" customFormat="1" ht="9.6" x14ac:dyDescent="0.2">
      <c r="A305" s="16" t="s">
        <v>261</v>
      </c>
      <c r="B305" s="16" t="s">
        <v>69</v>
      </c>
      <c r="C305" s="17">
        <v>1391</v>
      </c>
      <c r="D305" s="16" t="s">
        <v>386</v>
      </c>
      <c r="E305" s="16" t="s">
        <v>261</v>
      </c>
      <c r="F305" s="16" t="s">
        <v>69</v>
      </c>
      <c r="G305" s="17" t="s">
        <v>271</v>
      </c>
      <c r="H305" s="17">
        <v>6688</v>
      </c>
      <c r="I305" s="16" t="s">
        <v>76</v>
      </c>
      <c r="J305" s="18">
        <v>2</v>
      </c>
      <c r="K305" s="18">
        <v>0</v>
      </c>
      <c r="L305" s="18">
        <v>1</v>
      </c>
      <c r="M305" s="18">
        <v>3</v>
      </c>
      <c r="N305" s="18">
        <v>0</v>
      </c>
      <c r="O305" s="18">
        <v>6</v>
      </c>
      <c r="P305" s="18">
        <v>2</v>
      </c>
      <c r="Q305" s="18">
        <v>10</v>
      </c>
      <c r="R305" s="18">
        <v>17</v>
      </c>
      <c r="S305" s="18">
        <v>2</v>
      </c>
      <c r="T305" s="18">
        <v>3</v>
      </c>
      <c r="U305" s="18">
        <v>1</v>
      </c>
      <c r="V305" s="23">
        <v>18.5</v>
      </c>
      <c r="W305" s="24">
        <f t="shared" si="9"/>
        <v>47</v>
      </c>
      <c r="X305" s="25">
        <f t="shared" si="10"/>
        <v>2.5405405405405403</v>
      </c>
    </row>
    <row r="306" spans="1:24" s="22" customFormat="1" ht="9.6" x14ac:dyDescent="0.2">
      <c r="A306" s="16" t="s">
        <v>317</v>
      </c>
      <c r="B306" s="16" t="s">
        <v>122</v>
      </c>
      <c r="C306" s="17">
        <v>870</v>
      </c>
      <c r="D306" s="16" t="s">
        <v>284</v>
      </c>
      <c r="E306" s="16" t="s">
        <v>144</v>
      </c>
      <c r="F306" s="16" t="s">
        <v>225</v>
      </c>
      <c r="G306" s="17" t="s">
        <v>271</v>
      </c>
      <c r="H306" s="17">
        <v>6689</v>
      </c>
      <c r="I306" s="16" t="s">
        <v>124</v>
      </c>
      <c r="J306" s="18">
        <v>5</v>
      </c>
      <c r="K306" s="18">
        <v>4</v>
      </c>
      <c r="L306" s="18">
        <v>8</v>
      </c>
      <c r="M306" s="18">
        <v>13</v>
      </c>
      <c r="N306" s="18">
        <v>10</v>
      </c>
      <c r="O306" s="18">
        <v>5</v>
      </c>
      <c r="P306" s="18">
        <v>5</v>
      </c>
      <c r="Q306" s="18">
        <v>11</v>
      </c>
      <c r="R306" s="18">
        <v>7</v>
      </c>
      <c r="S306" s="18">
        <v>11</v>
      </c>
      <c r="T306" s="18">
        <v>8</v>
      </c>
      <c r="U306" s="18">
        <v>4</v>
      </c>
      <c r="V306" s="23">
        <v>11</v>
      </c>
      <c r="W306" s="24">
        <f t="shared" si="9"/>
        <v>91</v>
      </c>
      <c r="X306" s="25">
        <f t="shared" si="10"/>
        <v>8.2727272727272734</v>
      </c>
    </row>
    <row r="307" spans="1:24" s="22" customFormat="1" ht="9.6" x14ac:dyDescent="0.2">
      <c r="A307" s="16" t="s">
        <v>5</v>
      </c>
      <c r="B307" s="16" t="s">
        <v>77</v>
      </c>
      <c r="C307" s="17">
        <v>870</v>
      </c>
      <c r="D307" s="16" t="s">
        <v>284</v>
      </c>
      <c r="E307" s="16" t="s">
        <v>5</v>
      </c>
      <c r="F307" s="16" t="s">
        <v>5</v>
      </c>
      <c r="G307" s="17" t="s">
        <v>271</v>
      </c>
      <c r="H307" s="17">
        <v>6690</v>
      </c>
      <c r="I307" s="16" t="s">
        <v>82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23">
        <v>2</v>
      </c>
      <c r="W307" s="24">
        <f t="shared" si="9"/>
        <v>0</v>
      </c>
      <c r="X307" s="25">
        <f t="shared" si="10"/>
        <v>0</v>
      </c>
    </row>
    <row r="308" spans="1:24" s="22" customFormat="1" ht="9.6" x14ac:dyDescent="0.2">
      <c r="A308" s="16" t="s">
        <v>228</v>
      </c>
      <c r="B308" s="16" t="s">
        <v>219</v>
      </c>
      <c r="C308" s="17">
        <v>871</v>
      </c>
      <c r="D308" s="16" t="s">
        <v>374</v>
      </c>
      <c r="E308" s="16" t="s">
        <v>228</v>
      </c>
      <c r="F308" s="16" t="s">
        <v>219</v>
      </c>
      <c r="G308" s="17" t="s">
        <v>271</v>
      </c>
      <c r="H308" s="17">
        <v>6691</v>
      </c>
      <c r="I308" s="16" t="s">
        <v>458</v>
      </c>
      <c r="J308" s="18">
        <v>1</v>
      </c>
      <c r="K308" s="18">
        <v>1</v>
      </c>
      <c r="L308" s="18">
        <v>0</v>
      </c>
      <c r="M308" s="18">
        <v>0</v>
      </c>
      <c r="N308" s="18">
        <v>2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23">
        <v>1.5</v>
      </c>
      <c r="W308" s="24">
        <f t="shared" si="9"/>
        <v>4</v>
      </c>
      <c r="X308" s="25">
        <f t="shared" si="10"/>
        <v>2.6666666666666665</v>
      </c>
    </row>
    <row r="309" spans="1:24" s="22" customFormat="1" ht="9.6" x14ac:dyDescent="0.2">
      <c r="A309" s="16" t="s">
        <v>1</v>
      </c>
      <c r="B309" s="16" t="s">
        <v>155</v>
      </c>
      <c r="C309" s="17">
        <v>870</v>
      </c>
      <c r="D309" s="16" t="s">
        <v>284</v>
      </c>
      <c r="E309" s="16" t="s">
        <v>259</v>
      </c>
      <c r="F309" s="16" t="s">
        <v>223</v>
      </c>
      <c r="G309" s="17" t="s">
        <v>291</v>
      </c>
      <c r="H309" s="17">
        <v>6693</v>
      </c>
      <c r="I309" s="16" t="s">
        <v>158</v>
      </c>
      <c r="J309" s="18">
        <v>9</v>
      </c>
      <c r="K309" s="18">
        <v>13</v>
      </c>
      <c r="L309" s="18">
        <v>11</v>
      </c>
      <c r="M309" s="18">
        <v>10</v>
      </c>
      <c r="N309" s="18">
        <v>8</v>
      </c>
      <c r="O309" s="18">
        <v>12</v>
      </c>
      <c r="P309" s="18">
        <v>11</v>
      </c>
      <c r="Q309" s="18">
        <v>9</v>
      </c>
      <c r="R309" s="18">
        <v>13</v>
      </c>
      <c r="S309" s="18">
        <v>10</v>
      </c>
      <c r="T309" s="18">
        <v>22</v>
      </c>
      <c r="U309" s="18">
        <v>8</v>
      </c>
      <c r="V309" s="23">
        <v>100</v>
      </c>
      <c r="W309" s="24">
        <f t="shared" si="9"/>
        <v>136</v>
      </c>
      <c r="X309" s="25">
        <f t="shared" si="10"/>
        <v>1.36</v>
      </c>
    </row>
    <row r="310" spans="1:24" s="22" customFormat="1" ht="9.6" x14ac:dyDescent="0.2">
      <c r="A310" s="16" t="s">
        <v>1</v>
      </c>
      <c r="B310" s="16" t="s">
        <v>155</v>
      </c>
      <c r="C310" s="17">
        <v>870</v>
      </c>
      <c r="D310" s="16" t="s">
        <v>284</v>
      </c>
      <c r="E310" s="16" t="s">
        <v>259</v>
      </c>
      <c r="F310" s="16" t="s">
        <v>223</v>
      </c>
      <c r="G310" s="17" t="s">
        <v>271</v>
      </c>
      <c r="H310" s="17">
        <v>6694</v>
      </c>
      <c r="I310" s="16" t="s">
        <v>459</v>
      </c>
      <c r="J310" s="18">
        <v>5</v>
      </c>
      <c r="K310" s="18">
        <v>8</v>
      </c>
      <c r="L310" s="18">
        <v>0</v>
      </c>
      <c r="M310" s="18">
        <v>9</v>
      </c>
      <c r="N310" s="18">
        <v>9</v>
      </c>
      <c r="O310" s="18">
        <v>10</v>
      </c>
      <c r="P310" s="18">
        <v>5</v>
      </c>
      <c r="Q310" s="18">
        <v>4</v>
      </c>
      <c r="R310" s="18">
        <v>19</v>
      </c>
      <c r="S310" s="18">
        <v>16</v>
      </c>
      <c r="T310" s="18">
        <v>19</v>
      </c>
      <c r="U310" s="18">
        <v>5</v>
      </c>
      <c r="V310" s="23">
        <v>28</v>
      </c>
      <c r="W310" s="24">
        <f t="shared" si="9"/>
        <v>109</v>
      </c>
      <c r="X310" s="25">
        <f t="shared" si="10"/>
        <v>3.8928571428571428</v>
      </c>
    </row>
    <row r="311" spans="1:24" s="22" customFormat="1" ht="9.6" x14ac:dyDescent="0.2">
      <c r="A311" s="16" t="s">
        <v>228</v>
      </c>
      <c r="B311" s="16" t="s">
        <v>169</v>
      </c>
      <c r="C311" s="17">
        <v>871</v>
      </c>
      <c r="D311" s="16" t="s">
        <v>374</v>
      </c>
      <c r="E311" s="16" t="s">
        <v>228</v>
      </c>
      <c r="F311" s="16" t="s">
        <v>169</v>
      </c>
      <c r="G311" s="17" t="s">
        <v>271</v>
      </c>
      <c r="H311" s="17">
        <v>6695</v>
      </c>
      <c r="I311" s="16" t="s">
        <v>460</v>
      </c>
      <c r="J311" s="18">
        <v>0</v>
      </c>
      <c r="K311" s="18">
        <v>0</v>
      </c>
      <c r="L311" s="18">
        <v>2</v>
      </c>
      <c r="M311" s="18">
        <v>0</v>
      </c>
      <c r="N311" s="18">
        <v>0</v>
      </c>
      <c r="O311" s="18">
        <v>0</v>
      </c>
      <c r="P311" s="18">
        <v>1</v>
      </c>
      <c r="Q311" s="18">
        <v>0</v>
      </c>
      <c r="R311" s="18">
        <v>1</v>
      </c>
      <c r="S311" s="18">
        <v>0</v>
      </c>
      <c r="T311" s="18">
        <v>0</v>
      </c>
      <c r="U311" s="18">
        <v>0</v>
      </c>
      <c r="V311" s="23">
        <v>1</v>
      </c>
      <c r="W311" s="24">
        <f t="shared" si="9"/>
        <v>4</v>
      </c>
      <c r="X311" s="25">
        <f t="shared" si="10"/>
        <v>4</v>
      </c>
    </row>
    <row r="312" spans="1:24" s="22" customFormat="1" ht="9.6" x14ac:dyDescent="0.2">
      <c r="A312" s="16" t="s">
        <v>1</v>
      </c>
      <c r="B312" s="16" t="s">
        <v>36</v>
      </c>
      <c r="C312" s="17">
        <v>870</v>
      </c>
      <c r="D312" s="16" t="s">
        <v>284</v>
      </c>
      <c r="E312" s="16" t="s">
        <v>247</v>
      </c>
      <c r="F312" s="16" t="s">
        <v>35</v>
      </c>
      <c r="G312" s="17" t="s">
        <v>271</v>
      </c>
      <c r="H312" s="17">
        <v>6727</v>
      </c>
      <c r="I312" s="16" t="s">
        <v>43</v>
      </c>
      <c r="J312" s="18">
        <v>0</v>
      </c>
      <c r="K312" s="18">
        <v>1</v>
      </c>
      <c r="L312" s="18">
        <v>2</v>
      </c>
      <c r="M312" s="18">
        <v>1</v>
      </c>
      <c r="N312" s="18">
        <v>0</v>
      </c>
      <c r="O312" s="18">
        <v>0</v>
      </c>
      <c r="P312" s="18">
        <v>0</v>
      </c>
      <c r="Q312" s="18">
        <v>0</v>
      </c>
      <c r="R312" s="18">
        <v>2</v>
      </c>
      <c r="S312" s="18">
        <v>0</v>
      </c>
      <c r="T312" s="18">
        <v>0</v>
      </c>
      <c r="U312" s="18">
        <v>0</v>
      </c>
      <c r="V312" s="23">
        <v>4.5</v>
      </c>
      <c r="W312" s="24">
        <f t="shared" si="9"/>
        <v>6</v>
      </c>
      <c r="X312" s="25">
        <f t="shared" si="10"/>
        <v>1.3333333333333333</v>
      </c>
    </row>
    <row r="313" spans="1:24" s="22" customFormat="1" ht="9.6" x14ac:dyDescent="0.2">
      <c r="A313" s="16" t="s">
        <v>104</v>
      </c>
      <c r="B313" s="16" t="s">
        <v>115</v>
      </c>
      <c r="C313" s="17">
        <v>1714</v>
      </c>
      <c r="D313" s="16" t="s">
        <v>325</v>
      </c>
      <c r="E313" s="16" t="s">
        <v>104</v>
      </c>
      <c r="F313" s="16" t="s">
        <v>103</v>
      </c>
      <c r="G313" s="17" t="s">
        <v>271</v>
      </c>
      <c r="H313" s="17">
        <v>6728</v>
      </c>
      <c r="I313" s="16" t="s">
        <v>116</v>
      </c>
      <c r="J313" s="18">
        <v>5</v>
      </c>
      <c r="K313" s="18">
        <v>7</v>
      </c>
      <c r="L313" s="18">
        <v>6</v>
      </c>
      <c r="M313" s="18">
        <v>4</v>
      </c>
      <c r="N313" s="18">
        <v>6</v>
      </c>
      <c r="O313" s="18">
        <v>6</v>
      </c>
      <c r="P313" s="18">
        <v>3</v>
      </c>
      <c r="Q313" s="18">
        <v>3</v>
      </c>
      <c r="R313" s="18">
        <v>4</v>
      </c>
      <c r="S313" s="18">
        <v>2</v>
      </c>
      <c r="T313" s="18">
        <v>2</v>
      </c>
      <c r="U313" s="18">
        <v>6</v>
      </c>
      <c r="V313" s="23">
        <v>17.5</v>
      </c>
      <c r="W313" s="24">
        <f t="shared" si="9"/>
        <v>54</v>
      </c>
      <c r="X313" s="25">
        <f t="shared" si="10"/>
        <v>3.0857142857142859</v>
      </c>
    </row>
    <row r="314" spans="1:24" s="22" customFormat="1" ht="9.6" x14ac:dyDescent="0.2">
      <c r="A314" s="16" t="s">
        <v>228</v>
      </c>
      <c r="B314" s="16" t="s">
        <v>59</v>
      </c>
      <c r="C314" s="17">
        <v>1391</v>
      </c>
      <c r="D314" s="16" t="s">
        <v>386</v>
      </c>
      <c r="E314" s="16" t="s">
        <v>261</v>
      </c>
      <c r="F314" s="16" t="s">
        <v>16</v>
      </c>
      <c r="G314" s="17" t="s">
        <v>271</v>
      </c>
      <c r="H314" s="17">
        <v>6729</v>
      </c>
      <c r="I314" s="16" t="s">
        <v>461</v>
      </c>
      <c r="J314" s="18">
        <v>4</v>
      </c>
      <c r="K314" s="18">
        <v>1</v>
      </c>
      <c r="L314" s="18">
        <v>1</v>
      </c>
      <c r="M314" s="18">
        <v>2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2</v>
      </c>
      <c r="T314" s="18">
        <v>3</v>
      </c>
      <c r="U314" s="18">
        <v>0</v>
      </c>
      <c r="V314" s="23">
        <v>0</v>
      </c>
      <c r="W314" s="24">
        <f t="shared" si="9"/>
        <v>15</v>
      </c>
      <c r="X314" s="25">
        <f t="shared" si="10"/>
        <v>0</v>
      </c>
    </row>
    <row r="315" spans="1:24" s="22" customFormat="1" ht="9.6" x14ac:dyDescent="0.2">
      <c r="A315" s="16" t="s">
        <v>261</v>
      </c>
      <c r="B315" s="16" t="s">
        <v>69</v>
      </c>
      <c r="C315" s="17">
        <v>1391</v>
      </c>
      <c r="D315" s="16" t="s">
        <v>386</v>
      </c>
      <c r="E315" s="16" t="s">
        <v>261</v>
      </c>
      <c r="F315" s="16" t="s">
        <v>69</v>
      </c>
      <c r="G315" s="17" t="s">
        <v>271</v>
      </c>
      <c r="H315" s="17">
        <v>6730</v>
      </c>
      <c r="I315" s="16" t="s">
        <v>73</v>
      </c>
      <c r="J315" s="18">
        <v>6</v>
      </c>
      <c r="K315" s="18">
        <v>0</v>
      </c>
      <c r="L315" s="18">
        <v>16</v>
      </c>
      <c r="M315" s="18">
        <v>1</v>
      </c>
      <c r="N315" s="18">
        <v>2</v>
      </c>
      <c r="O315" s="18">
        <v>2</v>
      </c>
      <c r="P315" s="18">
        <v>2</v>
      </c>
      <c r="Q315" s="18">
        <v>0</v>
      </c>
      <c r="R315" s="18">
        <v>1</v>
      </c>
      <c r="S315" s="18">
        <v>0</v>
      </c>
      <c r="T315" s="18">
        <v>5</v>
      </c>
      <c r="U315" s="18">
        <v>0</v>
      </c>
      <c r="V315" s="23">
        <v>21</v>
      </c>
      <c r="W315" s="24">
        <f t="shared" si="9"/>
        <v>35</v>
      </c>
      <c r="X315" s="25">
        <f t="shared" si="10"/>
        <v>1.6666666666666667</v>
      </c>
    </row>
    <row r="316" spans="1:24" s="22" customFormat="1" ht="9.6" x14ac:dyDescent="0.2">
      <c r="A316" s="16" t="s">
        <v>261</v>
      </c>
      <c r="B316" s="16" t="s">
        <v>69</v>
      </c>
      <c r="C316" s="17">
        <v>1391</v>
      </c>
      <c r="D316" s="16" t="s">
        <v>386</v>
      </c>
      <c r="E316" s="16" t="s">
        <v>261</v>
      </c>
      <c r="F316" s="16" t="s">
        <v>69</v>
      </c>
      <c r="G316" s="17" t="s">
        <v>273</v>
      </c>
      <c r="H316" s="17">
        <v>6731</v>
      </c>
      <c r="I316" s="16" t="s">
        <v>70</v>
      </c>
      <c r="J316" s="18">
        <v>0</v>
      </c>
      <c r="K316" s="18">
        <v>2</v>
      </c>
      <c r="L316" s="18">
        <v>0</v>
      </c>
      <c r="M316" s="18">
        <v>0</v>
      </c>
      <c r="N316" s="18">
        <v>2</v>
      </c>
      <c r="O316" s="18">
        <v>2</v>
      </c>
      <c r="P316" s="18">
        <v>0</v>
      </c>
      <c r="Q316" s="18">
        <v>2</v>
      </c>
      <c r="R316" s="18">
        <v>7</v>
      </c>
      <c r="S316" s="18">
        <v>0</v>
      </c>
      <c r="T316" s="18">
        <v>2</v>
      </c>
      <c r="U316" s="18">
        <v>0</v>
      </c>
      <c r="V316" s="23">
        <v>98</v>
      </c>
      <c r="W316" s="24">
        <f t="shared" si="9"/>
        <v>17</v>
      </c>
      <c r="X316" s="25">
        <f t="shared" si="10"/>
        <v>0.17346938775510204</v>
      </c>
    </row>
    <row r="317" spans="1:24" s="22" customFormat="1" ht="9.6" x14ac:dyDescent="0.2">
      <c r="A317" s="16" t="s">
        <v>261</v>
      </c>
      <c r="B317" s="16" t="s">
        <v>118</v>
      </c>
      <c r="C317" s="17">
        <v>1391</v>
      </c>
      <c r="D317" s="16" t="s">
        <v>386</v>
      </c>
      <c r="E317" s="16" t="s">
        <v>261</v>
      </c>
      <c r="F317" s="16" t="s">
        <v>118</v>
      </c>
      <c r="G317" s="17" t="s">
        <v>271</v>
      </c>
      <c r="H317" s="17">
        <v>6740</v>
      </c>
      <c r="I317" s="16" t="s">
        <v>462</v>
      </c>
      <c r="J317" s="18">
        <v>0</v>
      </c>
      <c r="K317" s="18">
        <v>2</v>
      </c>
      <c r="L317" s="18">
        <v>0</v>
      </c>
      <c r="M317" s="18">
        <v>0</v>
      </c>
      <c r="N317" s="18">
        <v>4</v>
      </c>
      <c r="O317" s="18">
        <v>0</v>
      </c>
      <c r="P317" s="18">
        <v>3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23">
        <v>9.5</v>
      </c>
      <c r="W317" s="24">
        <f t="shared" si="9"/>
        <v>9</v>
      </c>
      <c r="X317" s="25">
        <f t="shared" si="10"/>
        <v>0.94736842105263153</v>
      </c>
    </row>
    <row r="318" spans="1:24" s="22" customFormat="1" ht="9.6" x14ac:dyDescent="0.2">
      <c r="A318" s="16" t="s">
        <v>31</v>
      </c>
      <c r="B318" s="16" t="s">
        <v>32</v>
      </c>
      <c r="C318" s="17">
        <v>1672</v>
      </c>
      <c r="D318" s="16" t="s">
        <v>353</v>
      </c>
      <c r="E318" s="16" t="s">
        <v>31</v>
      </c>
      <c r="F318" s="16" t="s">
        <v>32</v>
      </c>
      <c r="G318" s="17" t="s">
        <v>271</v>
      </c>
      <c r="H318" s="17">
        <v>6763</v>
      </c>
      <c r="I318" s="16" t="s">
        <v>463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1</v>
      </c>
      <c r="P318" s="18">
        <v>0</v>
      </c>
      <c r="Q318" s="18">
        <v>0</v>
      </c>
      <c r="R318" s="18">
        <v>0</v>
      </c>
      <c r="S318" s="18">
        <v>3</v>
      </c>
      <c r="T318" s="18">
        <v>2</v>
      </c>
      <c r="U318" s="18">
        <v>2</v>
      </c>
      <c r="V318" s="23">
        <v>0</v>
      </c>
      <c r="W318" s="24">
        <f t="shared" si="9"/>
        <v>10</v>
      </c>
      <c r="X318" s="25">
        <f t="shared" si="10"/>
        <v>0</v>
      </c>
    </row>
    <row r="319" spans="1:24" s="22" customFormat="1" ht="9.6" x14ac:dyDescent="0.2">
      <c r="A319" s="16" t="s">
        <v>31</v>
      </c>
      <c r="B319" s="16" t="s">
        <v>174</v>
      </c>
      <c r="C319" s="17">
        <v>1672</v>
      </c>
      <c r="D319" s="16" t="s">
        <v>353</v>
      </c>
      <c r="E319" s="16" t="s">
        <v>31</v>
      </c>
      <c r="F319" s="16" t="s">
        <v>174</v>
      </c>
      <c r="G319" s="17" t="s">
        <v>271</v>
      </c>
      <c r="H319" s="17">
        <v>6764</v>
      </c>
      <c r="I319" s="16" t="s">
        <v>464</v>
      </c>
      <c r="J319" s="18">
        <v>1</v>
      </c>
      <c r="K319" s="18">
        <v>0</v>
      </c>
      <c r="L319" s="18">
        <v>2</v>
      </c>
      <c r="M319" s="18">
        <v>0</v>
      </c>
      <c r="N319" s="18">
        <v>1</v>
      </c>
      <c r="O319" s="18">
        <v>1</v>
      </c>
      <c r="P319" s="18">
        <v>0</v>
      </c>
      <c r="Q319" s="18">
        <v>2</v>
      </c>
      <c r="R319" s="18">
        <v>1</v>
      </c>
      <c r="S319" s="18">
        <v>2</v>
      </c>
      <c r="T319" s="18">
        <v>1</v>
      </c>
      <c r="U319" s="18">
        <v>0</v>
      </c>
      <c r="V319" s="23">
        <v>1</v>
      </c>
      <c r="W319" s="24">
        <f t="shared" si="9"/>
        <v>11</v>
      </c>
      <c r="X319" s="25">
        <f t="shared" si="10"/>
        <v>11</v>
      </c>
    </row>
    <row r="320" spans="1:24" s="22" customFormat="1" ht="9.6" x14ac:dyDescent="0.2">
      <c r="A320" s="16" t="s">
        <v>261</v>
      </c>
      <c r="B320" s="16" t="s">
        <v>16</v>
      </c>
      <c r="C320" s="17">
        <v>1391</v>
      </c>
      <c r="D320" s="16" t="s">
        <v>386</v>
      </c>
      <c r="E320" s="16" t="s">
        <v>261</v>
      </c>
      <c r="F320" s="16" t="s">
        <v>16</v>
      </c>
      <c r="G320" s="17" t="s">
        <v>271</v>
      </c>
      <c r="H320" s="17">
        <v>6765</v>
      </c>
      <c r="I320" s="16" t="s">
        <v>465</v>
      </c>
      <c r="J320" s="18">
        <v>4</v>
      </c>
      <c r="K320" s="18">
        <v>0</v>
      </c>
      <c r="L320" s="18">
        <v>0</v>
      </c>
      <c r="M320" s="18">
        <v>7</v>
      </c>
      <c r="N320" s="18">
        <v>1</v>
      </c>
      <c r="O320" s="18">
        <v>4</v>
      </c>
      <c r="P320" s="18">
        <v>5</v>
      </c>
      <c r="Q320" s="18">
        <v>5</v>
      </c>
      <c r="R320" s="18">
        <v>4</v>
      </c>
      <c r="S320" s="18">
        <v>9</v>
      </c>
      <c r="T320" s="18">
        <v>7</v>
      </c>
      <c r="U320" s="18">
        <v>0</v>
      </c>
      <c r="V320" s="23">
        <v>26</v>
      </c>
      <c r="W320" s="24">
        <f t="shared" si="9"/>
        <v>46</v>
      </c>
      <c r="X320" s="25">
        <f t="shared" si="10"/>
        <v>1.7692307692307692</v>
      </c>
    </row>
    <row r="321" spans="1:24" s="22" customFormat="1" ht="9.6" x14ac:dyDescent="0.2">
      <c r="A321" s="16" t="s">
        <v>1</v>
      </c>
      <c r="B321" s="16" t="s">
        <v>155</v>
      </c>
      <c r="C321" s="17">
        <v>870</v>
      </c>
      <c r="D321" s="16" t="s">
        <v>284</v>
      </c>
      <c r="E321" s="16" t="s">
        <v>259</v>
      </c>
      <c r="F321" s="16" t="s">
        <v>223</v>
      </c>
      <c r="G321" s="17" t="s">
        <v>291</v>
      </c>
      <c r="H321" s="17">
        <v>6794</v>
      </c>
      <c r="I321" s="16" t="s">
        <v>466</v>
      </c>
      <c r="J321" s="18">
        <v>0</v>
      </c>
      <c r="K321" s="18">
        <v>0</v>
      </c>
      <c r="L321" s="18">
        <v>1</v>
      </c>
      <c r="M321" s="18">
        <v>5</v>
      </c>
      <c r="N321" s="18">
        <v>6</v>
      </c>
      <c r="O321" s="18">
        <v>1</v>
      </c>
      <c r="P321" s="18">
        <v>1</v>
      </c>
      <c r="Q321" s="18">
        <v>7</v>
      </c>
      <c r="R321" s="18">
        <v>5</v>
      </c>
      <c r="S321" s="18">
        <v>6</v>
      </c>
      <c r="T321" s="18">
        <v>5</v>
      </c>
      <c r="U321" s="18">
        <v>3</v>
      </c>
      <c r="V321" s="23">
        <v>27.5</v>
      </c>
      <c r="W321" s="24">
        <f t="shared" si="9"/>
        <v>40</v>
      </c>
      <c r="X321" s="25">
        <f t="shared" si="10"/>
        <v>1.4545454545454546</v>
      </c>
    </row>
    <row r="322" spans="1:24" s="22" customFormat="1" ht="9.6" x14ac:dyDescent="0.2">
      <c r="A322" s="16" t="s">
        <v>261</v>
      </c>
      <c r="B322" s="16" t="s">
        <v>91</v>
      </c>
      <c r="C322" s="17">
        <v>1391</v>
      </c>
      <c r="D322" s="16" t="s">
        <v>386</v>
      </c>
      <c r="E322" s="16" t="s">
        <v>261</v>
      </c>
      <c r="F322" s="16" t="s">
        <v>91</v>
      </c>
      <c r="G322" s="17" t="s">
        <v>271</v>
      </c>
      <c r="H322" s="17">
        <v>6826</v>
      </c>
      <c r="I322" s="16" t="s">
        <v>94</v>
      </c>
      <c r="J322" s="18">
        <v>2</v>
      </c>
      <c r="K322" s="18">
        <v>2</v>
      </c>
      <c r="L322" s="18">
        <v>54</v>
      </c>
      <c r="M322" s="18">
        <v>2</v>
      </c>
      <c r="N322" s="18">
        <v>9</v>
      </c>
      <c r="O322" s="18">
        <v>1</v>
      </c>
      <c r="P322" s="18">
        <v>11</v>
      </c>
      <c r="Q322" s="18">
        <v>1</v>
      </c>
      <c r="R322" s="18">
        <v>2</v>
      </c>
      <c r="S322" s="18">
        <v>2</v>
      </c>
      <c r="T322" s="18">
        <v>2</v>
      </c>
      <c r="U322" s="18">
        <v>0</v>
      </c>
      <c r="V322" s="23">
        <v>16.5</v>
      </c>
      <c r="W322" s="24">
        <f t="shared" si="9"/>
        <v>88</v>
      </c>
      <c r="X322" s="25">
        <f t="shared" si="10"/>
        <v>5.333333333333333</v>
      </c>
    </row>
    <row r="323" spans="1:24" s="22" customFormat="1" ht="9.6" x14ac:dyDescent="0.2">
      <c r="A323" s="16" t="s">
        <v>1</v>
      </c>
      <c r="B323" s="16" t="s">
        <v>155</v>
      </c>
      <c r="C323" s="17">
        <v>870</v>
      </c>
      <c r="D323" s="16" t="s">
        <v>284</v>
      </c>
      <c r="E323" s="16" t="s">
        <v>259</v>
      </c>
      <c r="F323" s="16" t="s">
        <v>223</v>
      </c>
      <c r="G323" s="17" t="s">
        <v>271</v>
      </c>
      <c r="H323" s="17">
        <v>6846</v>
      </c>
      <c r="I323" s="16" t="s">
        <v>161</v>
      </c>
      <c r="J323" s="18">
        <v>1</v>
      </c>
      <c r="K323" s="18">
        <v>4</v>
      </c>
      <c r="L323" s="18">
        <v>2</v>
      </c>
      <c r="M323" s="18">
        <v>0</v>
      </c>
      <c r="N323" s="18">
        <v>1</v>
      </c>
      <c r="O323" s="18">
        <v>0</v>
      </c>
      <c r="P323" s="18">
        <v>1</v>
      </c>
      <c r="Q323" s="18">
        <v>0</v>
      </c>
      <c r="R323" s="18">
        <v>0</v>
      </c>
      <c r="S323" s="18">
        <v>3</v>
      </c>
      <c r="T323" s="18">
        <v>0</v>
      </c>
      <c r="U323" s="18">
        <v>1</v>
      </c>
      <c r="V323" s="23">
        <v>20.5</v>
      </c>
      <c r="W323" s="24">
        <f t="shared" si="9"/>
        <v>13</v>
      </c>
      <c r="X323" s="25">
        <f t="shared" si="10"/>
        <v>0.63414634146341464</v>
      </c>
    </row>
    <row r="324" spans="1:24" s="22" customFormat="1" ht="9.6" x14ac:dyDescent="0.2">
      <c r="A324" s="16" t="s">
        <v>261</v>
      </c>
      <c r="B324" s="16" t="s">
        <v>24</v>
      </c>
      <c r="C324" s="17">
        <v>1391</v>
      </c>
      <c r="D324" s="16" t="s">
        <v>386</v>
      </c>
      <c r="E324" s="16" t="s">
        <v>261</v>
      </c>
      <c r="F324" s="16" t="s">
        <v>24</v>
      </c>
      <c r="G324" s="17" t="s">
        <v>271</v>
      </c>
      <c r="H324" s="17">
        <v>6847</v>
      </c>
      <c r="I324" s="16" t="s">
        <v>25</v>
      </c>
      <c r="J324" s="18">
        <v>0</v>
      </c>
      <c r="K324" s="18">
        <v>1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1</v>
      </c>
      <c r="R324" s="18">
        <v>0</v>
      </c>
      <c r="S324" s="18">
        <v>0</v>
      </c>
      <c r="T324" s="18">
        <v>2</v>
      </c>
      <c r="U324" s="18">
        <v>0</v>
      </c>
      <c r="V324" s="23">
        <v>18.5</v>
      </c>
      <c r="W324" s="24">
        <f t="shared" si="9"/>
        <v>4</v>
      </c>
      <c r="X324" s="25">
        <f t="shared" si="10"/>
        <v>0.21621621621621623</v>
      </c>
    </row>
    <row r="325" spans="1:24" s="22" customFormat="1" ht="9.6" x14ac:dyDescent="0.2">
      <c r="A325" s="16" t="s">
        <v>1</v>
      </c>
      <c r="B325" s="16" t="s">
        <v>17</v>
      </c>
      <c r="C325" s="17">
        <v>870</v>
      </c>
      <c r="D325" s="16" t="s">
        <v>284</v>
      </c>
      <c r="E325" s="16" t="s">
        <v>259</v>
      </c>
      <c r="F325" s="16" t="s">
        <v>17</v>
      </c>
      <c r="G325" s="17" t="s">
        <v>271</v>
      </c>
      <c r="H325" s="17">
        <v>6848</v>
      </c>
      <c r="I325" s="16" t="s">
        <v>19</v>
      </c>
      <c r="J325" s="18">
        <v>2</v>
      </c>
      <c r="K325" s="18">
        <v>0</v>
      </c>
      <c r="L325" s="18">
        <v>1</v>
      </c>
      <c r="M325" s="18">
        <v>4</v>
      </c>
      <c r="N325" s="18">
        <v>3</v>
      </c>
      <c r="O325" s="18">
        <v>1</v>
      </c>
      <c r="P325" s="18">
        <v>0</v>
      </c>
      <c r="Q325" s="18">
        <v>0</v>
      </c>
      <c r="R325" s="18">
        <v>0</v>
      </c>
      <c r="S325" s="18">
        <v>1</v>
      </c>
      <c r="T325" s="18">
        <v>0</v>
      </c>
      <c r="U325" s="18">
        <v>0</v>
      </c>
      <c r="V325" s="23">
        <v>0</v>
      </c>
      <c r="W325" s="24">
        <f t="shared" si="9"/>
        <v>12</v>
      </c>
      <c r="X325" s="25">
        <f t="shared" si="10"/>
        <v>0</v>
      </c>
    </row>
    <row r="326" spans="1:24" s="22" customFormat="1" ht="9.6" x14ac:dyDescent="0.2">
      <c r="A326" s="16" t="s">
        <v>104</v>
      </c>
      <c r="B326" s="16" t="s">
        <v>205</v>
      </c>
      <c r="C326" s="17">
        <v>1714</v>
      </c>
      <c r="D326" s="16" t="s">
        <v>325</v>
      </c>
      <c r="E326" s="16" t="s">
        <v>104</v>
      </c>
      <c r="F326" s="16" t="s">
        <v>207</v>
      </c>
      <c r="G326" s="17" t="s">
        <v>271</v>
      </c>
      <c r="H326" s="17">
        <v>6924</v>
      </c>
      <c r="I326" s="16" t="s">
        <v>208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2</v>
      </c>
      <c r="S326" s="18">
        <v>0</v>
      </c>
      <c r="T326" s="18">
        <v>0</v>
      </c>
      <c r="U326" s="18">
        <v>0</v>
      </c>
      <c r="V326" s="23">
        <v>7.5</v>
      </c>
      <c r="W326" s="24">
        <f t="shared" ref="W326:W389" si="11">SUM(J326:U326)</f>
        <v>2</v>
      </c>
      <c r="X326" s="25">
        <f t="shared" ref="X326:X389" si="12">IFERROR(W326/V326,0)</f>
        <v>0.26666666666666666</v>
      </c>
    </row>
    <row r="327" spans="1:24" s="22" customFormat="1" ht="9.6" x14ac:dyDescent="0.2">
      <c r="A327" s="16" t="s">
        <v>1</v>
      </c>
      <c r="B327" s="16" t="s">
        <v>53</v>
      </c>
      <c r="C327" s="17">
        <v>870</v>
      </c>
      <c r="D327" s="16" t="s">
        <v>284</v>
      </c>
      <c r="E327" s="16" t="s">
        <v>259</v>
      </c>
      <c r="F327" s="16" t="s">
        <v>222</v>
      </c>
      <c r="G327" s="17" t="s">
        <v>271</v>
      </c>
      <c r="H327" s="17">
        <v>6945</v>
      </c>
      <c r="I327" s="16" t="s">
        <v>467</v>
      </c>
      <c r="J327" s="18">
        <v>0</v>
      </c>
      <c r="K327" s="18">
        <v>3</v>
      </c>
      <c r="L327" s="18">
        <v>2</v>
      </c>
      <c r="M327" s="18">
        <v>1</v>
      </c>
      <c r="N327" s="18">
        <v>1</v>
      </c>
      <c r="O327" s="18">
        <v>1</v>
      </c>
      <c r="P327" s="18">
        <v>3</v>
      </c>
      <c r="Q327" s="18">
        <v>1</v>
      </c>
      <c r="R327" s="18">
        <v>2</v>
      </c>
      <c r="S327" s="18">
        <v>0</v>
      </c>
      <c r="T327" s="18">
        <v>0</v>
      </c>
      <c r="U327" s="18">
        <v>0</v>
      </c>
      <c r="V327" s="23">
        <v>5.5</v>
      </c>
      <c r="W327" s="24">
        <f t="shared" si="11"/>
        <v>14</v>
      </c>
      <c r="X327" s="25">
        <f t="shared" si="12"/>
        <v>2.5454545454545454</v>
      </c>
    </row>
    <row r="328" spans="1:24" s="22" customFormat="1" ht="9.6" x14ac:dyDescent="0.2">
      <c r="A328" s="16" t="s">
        <v>1</v>
      </c>
      <c r="B328" s="16" t="s">
        <v>47</v>
      </c>
      <c r="C328" s="17">
        <v>870</v>
      </c>
      <c r="D328" s="16" t="s">
        <v>284</v>
      </c>
      <c r="E328" s="16" t="s">
        <v>247</v>
      </c>
      <c r="F328" s="16" t="s">
        <v>84</v>
      </c>
      <c r="G328" s="17" t="s">
        <v>271</v>
      </c>
      <c r="H328" s="17">
        <v>6946</v>
      </c>
      <c r="I328" s="16" t="s">
        <v>52</v>
      </c>
      <c r="J328" s="18">
        <v>4</v>
      </c>
      <c r="K328" s="18">
        <v>2</v>
      </c>
      <c r="L328" s="18">
        <v>4</v>
      </c>
      <c r="M328" s="18">
        <v>3</v>
      </c>
      <c r="N328" s="18">
        <v>5</v>
      </c>
      <c r="O328" s="18">
        <v>5</v>
      </c>
      <c r="P328" s="18">
        <v>7</v>
      </c>
      <c r="Q328" s="18">
        <v>5</v>
      </c>
      <c r="R328" s="18">
        <v>4</v>
      </c>
      <c r="S328" s="18">
        <v>4</v>
      </c>
      <c r="T328" s="18">
        <v>5</v>
      </c>
      <c r="U328" s="18">
        <v>3</v>
      </c>
      <c r="V328" s="23">
        <v>9</v>
      </c>
      <c r="W328" s="24">
        <f t="shared" si="11"/>
        <v>51</v>
      </c>
      <c r="X328" s="25">
        <f t="shared" si="12"/>
        <v>5.666666666666667</v>
      </c>
    </row>
    <row r="329" spans="1:24" s="22" customFormat="1" ht="9.6" x14ac:dyDescent="0.2">
      <c r="A329" s="16" t="s">
        <v>31</v>
      </c>
      <c r="B329" s="16" t="s">
        <v>174</v>
      </c>
      <c r="C329" s="17">
        <v>1672</v>
      </c>
      <c r="D329" s="16" t="s">
        <v>353</v>
      </c>
      <c r="E329" s="16" t="s">
        <v>31</v>
      </c>
      <c r="F329" s="16" t="s">
        <v>174</v>
      </c>
      <c r="G329" s="17" t="s">
        <v>271</v>
      </c>
      <c r="H329" s="17">
        <v>6964</v>
      </c>
      <c r="I329" s="16" t="s">
        <v>468</v>
      </c>
      <c r="J329" s="18">
        <v>0</v>
      </c>
      <c r="K329" s="18">
        <v>1</v>
      </c>
      <c r="L329" s="18">
        <v>2</v>
      </c>
      <c r="M329" s="18">
        <v>0</v>
      </c>
      <c r="N329" s="18">
        <v>1</v>
      </c>
      <c r="O329" s="18">
        <v>1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23">
        <v>0.5</v>
      </c>
      <c r="W329" s="24">
        <f t="shared" si="11"/>
        <v>5</v>
      </c>
      <c r="X329" s="25">
        <f t="shared" si="12"/>
        <v>10</v>
      </c>
    </row>
    <row r="330" spans="1:24" s="22" customFormat="1" ht="9.6" x14ac:dyDescent="0.2">
      <c r="A330" s="16" t="s">
        <v>228</v>
      </c>
      <c r="B330" s="16" t="s">
        <v>183</v>
      </c>
      <c r="C330" s="17">
        <v>871</v>
      </c>
      <c r="D330" s="16" t="s">
        <v>374</v>
      </c>
      <c r="E330" s="16" t="s">
        <v>228</v>
      </c>
      <c r="F330" s="16" t="s">
        <v>183</v>
      </c>
      <c r="G330" s="17" t="s">
        <v>271</v>
      </c>
      <c r="H330" s="17">
        <v>6992</v>
      </c>
      <c r="I330" s="16" t="s">
        <v>469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1</v>
      </c>
      <c r="R330" s="18">
        <v>0</v>
      </c>
      <c r="S330" s="18">
        <v>0</v>
      </c>
      <c r="T330" s="18">
        <v>0</v>
      </c>
      <c r="U330" s="18">
        <v>0</v>
      </c>
      <c r="V330" s="23">
        <v>1</v>
      </c>
      <c r="W330" s="24">
        <f t="shared" si="11"/>
        <v>1</v>
      </c>
      <c r="X330" s="25">
        <f t="shared" si="12"/>
        <v>1</v>
      </c>
    </row>
    <row r="331" spans="1:24" s="22" customFormat="1" ht="9.6" x14ac:dyDescent="0.2">
      <c r="A331" s="16" t="s">
        <v>261</v>
      </c>
      <c r="B331" s="16" t="s">
        <v>91</v>
      </c>
      <c r="C331" s="17">
        <v>1391</v>
      </c>
      <c r="D331" s="16" t="s">
        <v>386</v>
      </c>
      <c r="E331" s="16" t="s">
        <v>261</v>
      </c>
      <c r="F331" s="16" t="s">
        <v>91</v>
      </c>
      <c r="G331" s="17" t="s">
        <v>271</v>
      </c>
      <c r="H331" s="17">
        <v>7014</v>
      </c>
      <c r="I331" s="16" t="s">
        <v>90</v>
      </c>
      <c r="J331" s="18">
        <v>0</v>
      </c>
      <c r="K331" s="18">
        <v>2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6</v>
      </c>
      <c r="T331" s="18">
        <v>1</v>
      </c>
      <c r="U331" s="18">
        <v>3</v>
      </c>
      <c r="V331" s="23">
        <v>0.5</v>
      </c>
      <c r="W331" s="24">
        <f t="shared" si="11"/>
        <v>12</v>
      </c>
      <c r="X331" s="25">
        <f t="shared" si="12"/>
        <v>24</v>
      </c>
    </row>
    <row r="332" spans="1:24" s="22" customFormat="1" ht="9.6" x14ac:dyDescent="0.2">
      <c r="A332" s="16" t="s">
        <v>31</v>
      </c>
      <c r="B332" s="16" t="s">
        <v>110</v>
      </c>
      <c r="C332" s="17">
        <v>1672</v>
      </c>
      <c r="D332" s="16" t="s">
        <v>353</v>
      </c>
      <c r="E332" s="16" t="s">
        <v>31</v>
      </c>
      <c r="F332" s="16" t="s">
        <v>110</v>
      </c>
      <c r="G332" s="17" t="s">
        <v>271</v>
      </c>
      <c r="H332" s="17">
        <v>7035</v>
      </c>
      <c r="I332" s="16" t="s">
        <v>470</v>
      </c>
      <c r="J332" s="18">
        <v>0</v>
      </c>
      <c r="K332" s="18">
        <v>0</v>
      </c>
      <c r="L332" s="18">
        <v>4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2</v>
      </c>
      <c r="S332" s="18">
        <v>0</v>
      </c>
      <c r="T332" s="18">
        <v>0</v>
      </c>
      <c r="U332" s="18">
        <v>2</v>
      </c>
      <c r="V332" s="23">
        <v>7.5</v>
      </c>
      <c r="W332" s="24">
        <f t="shared" si="11"/>
        <v>10</v>
      </c>
      <c r="X332" s="25">
        <f t="shared" si="12"/>
        <v>1.3333333333333333</v>
      </c>
    </row>
    <row r="333" spans="1:24" s="22" customFormat="1" ht="9.6" x14ac:dyDescent="0.2">
      <c r="A333" s="16" t="s">
        <v>104</v>
      </c>
      <c r="B333" s="16" t="s">
        <v>103</v>
      </c>
      <c r="C333" s="17">
        <v>1714</v>
      </c>
      <c r="D333" s="16" t="s">
        <v>325</v>
      </c>
      <c r="E333" s="16" t="s">
        <v>104</v>
      </c>
      <c r="F333" s="16" t="s">
        <v>103</v>
      </c>
      <c r="G333" s="17" t="s">
        <v>271</v>
      </c>
      <c r="H333" s="17">
        <v>7041</v>
      </c>
      <c r="I333" s="16" t="s">
        <v>471</v>
      </c>
      <c r="J333" s="18">
        <v>1</v>
      </c>
      <c r="K333" s="18">
        <v>4</v>
      </c>
      <c r="L333" s="18">
        <v>1</v>
      </c>
      <c r="M333" s="18">
        <v>1</v>
      </c>
      <c r="N333" s="18">
        <v>0</v>
      </c>
      <c r="O333" s="18">
        <v>1</v>
      </c>
      <c r="P333" s="18">
        <v>2</v>
      </c>
      <c r="Q333" s="18">
        <v>1</v>
      </c>
      <c r="R333" s="18">
        <v>0</v>
      </c>
      <c r="S333" s="18">
        <v>3</v>
      </c>
      <c r="T333" s="18">
        <v>4</v>
      </c>
      <c r="U333" s="18">
        <v>0</v>
      </c>
      <c r="V333" s="23">
        <v>3</v>
      </c>
      <c r="W333" s="24">
        <f t="shared" si="11"/>
        <v>18</v>
      </c>
      <c r="X333" s="25">
        <f t="shared" si="12"/>
        <v>6</v>
      </c>
    </row>
    <row r="334" spans="1:24" s="22" customFormat="1" ht="9.6" x14ac:dyDescent="0.2">
      <c r="A334" s="16" t="s">
        <v>228</v>
      </c>
      <c r="B334" s="16" t="s">
        <v>219</v>
      </c>
      <c r="C334" s="17">
        <v>871</v>
      </c>
      <c r="D334" s="16" t="s">
        <v>374</v>
      </c>
      <c r="E334" s="16" t="s">
        <v>228</v>
      </c>
      <c r="F334" s="16" t="s">
        <v>219</v>
      </c>
      <c r="G334" s="17" t="s">
        <v>271</v>
      </c>
      <c r="H334" s="17">
        <v>7131</v>
      </c>
      <c r="I334" s="16" t="s">
        <v>472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23">
        <v>0</v>
      </c>
      <c r="W334" s="24">
        <f t="shared" si="11"/>
        <v>0</v>
      </c>
      <c r="X334" s="25">
        <f t="shared" si="12"/>
        <v>0</v>
      </c>
    </row>
    <row r="335" spans="1:24" s="22" customFormat="1" ht="9.6" x14ac:dyDescent="0.2">
      <c r="A335" s="16" t="s">
        <v>228</v>
      </c>
      <c r="B335" s="16" t="s">
        <v>219</v>
      </c>
      <c r="C335" s="17">
        <v>871</v>
      </c>
      <c r="D335" s="16" t="s">
        <v>374</v>
      </c>
      <c r="E335" s="16" t="s">
        <v>228</v>
      </c>
      <c r="F335" s="16" t="s">
        <v>219</v>
      </c>
      <c r="G335" s="17" t="s">
        <v>271</v>
      </c>
      <c r="H335" s="17">
        <v>7132</v>
      </c>
      <c r="I335" s="16" t="s">
        <v>473</v>
      </c>
      <c r="J335" s="18">
        <v>1</v>
      </c>
      <c r="K335" s="18">
        <v>1</v>
      </c>
      <c r="L335" s="18">
        <v>1</v>
      </c>
      <c r="M335" s="18">
        <v>1</v>
      </c>
      <c r="N335" s="18">
        <v>1</v>
      </c>
      <c r="O335" s="18">
        <v>1</v>
      </c>
      <c r="P335" s="18">
        <v>2</v>
      </c>
      <c r="Q335" s="18">
        <v>1</v>
      </c>
      <c r="R335" s="18">
        <v>1</v>
      </c>
      <c r="S335" s="18">
        <v>0</v>
      </c>
      <c r="T335" s="18">
        <v>0</v>
      </c>
      <c r="U335" s="18">
        <v>0</v>
      </c>
      <c r="V335" s="23">
        <v>3.5</v>
      </c>
      <c r="W335" s="24">
        <f t="shared" si="11"/>
        <v>10</v>
      </c>
      <c r="X335" s="25">
        <f t="shared" si="12"/>
        <v>2.8571428571428572</v>
      </c>
    </row>
    <row r="336" spans="1:24" s="22" customFormat="1" ht="9.6" x14ac:dyDescent="0.2">
      <c r="A336" s="16" t="s">
        <v>1</v>
      </c>
      <c r="B336" s="16" t="s">
        <v>131</v>
      </c>
      <c r="C336" s="17">
        <v>870</v>
      </c>
      <c r="D336" s="16" t="s">
        <v>284</v>
      </c>
      <c r="E336" s="16" t="s">
        <v>259</v>
      </c>
      <c r="F336" s="16" t="s">
        <v>131</v>
      </c>
      <c r="G336" s="17" t="s">
        <v>271</v>
      </c>
      <c r="H336" s="17">
        <v>7220</v>
      </c>
      <c r="I336" s="16" t="s">
        <v>138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1</v>
      </c>
      <c r="S336" s="18">
        <v>0</v>
      </c>
      <c r="T336" s="18">
        <v>0</v>
      </c>
      <c r="U336" s="18">
        <v>0</v>
      </c>
      <c r="V336" s="23">
        <v>1.5</v>
      </c>
      <c r="W336" s="24">
        <f t="shared" si="11"/>
        <v>1</v>
      </c>
      <c r="X336" s="25">
        <f t="shared" si="12"/>
        <v>0.66666666666666663</v>
      </c>
    </row>
    <row r="337" spans="1:24" s="22" customFormat="1" ht="9.6" x14ac:dyDescent="0.2">
      <c r="A337" s="16" t="s">
        <v>1</v>
      </c>
      <c r="B337" s="16" t="s">
        <v>17</v>
      </c>
      <c r="C337" s="17">
        <v>870</v>
      </c>
      <c r="D337" s="16" t="s">
        <v>284</v>
      </c>
      <c r="E337" s="16" t="s">
        <v>259</v>
      </c>
      <c r="F337" s="16" t="s">
        <v>17</v>
      </c>
      <c r="G337" s="17" t="s">
        <v>271</v>
      </c>
      <c r="H337" s="17">
        <v>7221</v>
      </c>
      <c r="I337" s="16" t="s">
        <v>20</v>
      </c>
      <c r="J337" s="18">
        <v>1</v>
      </c>
      <c r="K337" s="18">
        <v>2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3</v>
      </c>
      <c r="R337" s="18">
        <v>2</v>
      </c>
      <c r="S337" s="18">
        <v>0</v>
      </c>
      <c r="T337" s="18">
        <v>4</v>
      </c>
      <c r="U337" s="18">
        <v>1</v>
      </c>
      <c r="V337" s="23">
        <v>19</v>
      </c>
      <c r="W337" s="24">
        <f t="shared" si="11"/>
        <v>13</v>
      </c>
      <c r="X337" s="25">
        <f t="shared" si="12"/>
        <v>0.68421052631578949</v>
      </c>
    </row>
    <row r="338" spans="1:24" s="22" customFormat="1" ht="9.6" x14ac:dyDescent="0.2">
      <c r="A338" s="16" t="s">
        <v>228</v>
      </c>
      <c r="B338" s="16" t="s">
        <v>219</v>
      </c>
      <c r="C338" s="17">
        <v>871</v>
      </c>
      <c r="D338" s="16" t="s">
        <v>374</v>
      </c>
      <c r="E338" s="16" t="s">
        <v>228</v>
      </c>
      <c r="F338" s="16" t="s">
        <v>219</v>
      </c>
      <c r="G338" s="17" t="s">
        <v>273</v>
      </c>
      <c r="H338" s="17">
        <v>7325</v>
      </c>
      <c r="I338" s="16" t="s">
        <v>474</v>
      </c>
      <c r="J338" s="18">
        <v>14</v>
      </c>
      <c r="K338" s="18">
        <v>21</v>
      </c>
      <c r="L338" s="18">
        <v>13</v>
      </c>
      <c r="M338" s="18">
        <v>15</v>
      </c>
      <c r="N338" s="18">
        <v>21</v>
      </c>
      <c r="O338" s="18">
        <v>14</v>
      </c>
      <c r="P338" s="18">
        <v>15</v>
      </c>
      <c r="Q338" s="18">
        <v>30</v>
      </c>
      <c r="R338" s="18">
        <v>23</v>
      </c>
      <c r="S338" s="18">
        <v>14</v>
      </c>
      <c r="T338" s="18">
        <v>2</v>
      </c>
      <c r="U338" s="18">
        <v>11</v>
      </c>
      <c r="V338" s="23">
        <v>145.5</v>
      </c>
      <c r="W338" s="24">
        <f t="shared" si="11"/>
        <v>193</v>
      </c>
      <c r="X338" s="25">
        <f t="shared" si="12"/>
        <v>1.3264604810996563</v>
      </c>
    </row>
    <row r="339" spans="1:24" s="22" customFormat="1" ht="9.6" x14ac:dyDescent="0.2">
      <c r="A339" s="16" t="s">
        <v>228</v>
      </c>
      <c r="B339" s="16" t="s">
        <v>219</v>
      </c>
      <c r="C339" s="17">
        <v>871</v>
      </c>
      <c r="D339" s="16" t="s">
        <v>374</v>
      </c>
      <c r="E339" s="16" t="s">
        <v>228</v>
      </c>
      <c r="F339" s="16" t="s">
        <v>219</v>
      </c>
      <c r="G339" s="17" t="s">
        <v>273</v>
      </c>
      <c r="H339" s="17">
        <v>7326</v>
      </c>
      <c r="I339" s="16" t="s">
        <v>475</v>
      </c>
      <c r="J339" s="18">
        <v>17</v>
      </c>
      <c r="K339" s="18">
        <v>8</v>
      </c>
      <c r="L339" s="18">
        <v>15</v>
      </c>
      <c r="M339" s="18">
        <v>8</v>
      </c>
      <c r="N339" s="18">
        <v>8</v>
      </c>
      <c r="O339" s="18">
        <v>6</v>
      </c>
      <c r="P339" s="18">
        <v>12</v>
      </c>
      <c r="Q339" s="18">
        <v>9</v>
      </c>
      <c r="R339" s="18">
        <v>12</v>
      </c>
      <c r="S339" s="18">
        <v>17</v>
      </c>
      <c r="T339" s="18">
        <v>9</v>
      </c>
      <c r="U339" s="18">
        <v>12</v>
      </c>
      <c r="V339" s="23">
        <v>94.5</v>
      </c>
      <c r="W339" s="24">
        <f t="shared" si="11"/>
        <v>133</v>
      </c>
      <c r="X339" s="25">
        <f t="shared" si="12"/>
        <v>1.4074074074074074</v>
      </c>
    </row>
    <row r="340" spans="1:24" s="22" customFormat="1" ht="9.6" x14ac:dyDescent="0.2">
      <c r="A340" s="16" t="s">
        <v>228</v>
      </c>
      <c r="B340" s="16" t="s">
        <v>219</v>
      </c>
      <c r="C340" s="17">
        <v>871</v>
      </c>
      <c r="D340" s="16" t="s">
        <v>374</v>
      </c>
      <c r="E340" s="16" t="s">
        <v>228</v>
      </c>
      <c r="F340" s="16" t="s">
        <v>219</v>
      </c>
      <c r="G340" s="17" t="s">
        <v>271</v>
      </c>
      <c r="H340" s="17">
        <v>7412</v>
      </c>
      <c r="I340" s="16" t="s">
        <v>476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23">
        <v>0.5</v>
      </c>
      <c r="W340" s="24">
        <f t="shared" si="11"/>
        <v>0</v>
      </c>
      <c r="X340" s="25">
        <f t="shared" si="12"/>
        <v>0</v>
      </c>
    </row>
    <row r="341" spans="1:24" s="22" customFormat="1" ht="9.6" x14ac:dyDescent="0.2">
      <c r="A341" s="16" t="s">
        <v>228</v>
      </c>
      <c r="B341" s="16" t="s">
        <v>15</v>
      </c>
      <c r="C341" s="17">
        <v>871</v>
      </c>
      <c r="D341" s="16" t="s">
        <v>374</v>
      </c>
      <c r="E341" s="16" t="s">
        <v>228</v>
      </c>
      <c r="F341" s="16" t="s">
        <v>15</v>
      </c>
      <c r="G341" s="17" t="s">
        <v>271</v>
      </c>
      <c r="H341" s="17">
        <v>7413</v>
      </c>
      <c r="I341" s="16" t="s">
        <v>477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5</v>
      </c>
      <c r="V341" s="23">
        <v>16.5</v>
      </c>
      <c r="W341" s="24">
        <f t="shared" si="11"/>
        <v>5</v>
      </c>
      <c r="X341" s="25">
        <f t="shared" si="12"/>
        <v>0.30303030303030304</v>
      </c>
    </row>
    <row r="342" spans="1:24" s="22" customFormat="1" ht="9.6" x14ac:dyDescent="0.2">
      <c r="A342" s="16" t="s">
        <v>104</v>
      </c>
      <c r="B342" s="16" t="s">
        <v>197</v>
      </c>
      <c r="C342" s="17">
        <v>1714</v>
      </c>
      <c r="D342" s="16" t="s">
        <v>325</v>
      </c>
      <c r="E342" s="16" t="s">
        <v>104</v>
      </c>
      <c r="F342" s="16" t="s">
        <v>260</v>
      </c>
      <c r="G342" s="17" t="s">
        <v>291</v>
      </c>
      <c r="H342" s="17">
        <v>7448</v>
      </c>
      <c r="I342" s="16" t="s">
        <v>262</v>
      </c>
      <c r="J342" s="18">
        <v>4</v>
      </c>
      <c r="K342" s="18">
        <v>0</v>
      </c>
      <c r="L342" s="18">
        <v>4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2</v>
      </c>
      <c r="U342" s="18">
        <v>0</v>
      </c>
      <c r="V342" s="23">
        <v>20</v>
      </c>
      <c r="W342" s="24">
        <f t="shared" si="11"/>
        <v>10</v>
      </c>
      <c r="X342" s="25">
        <f t="shared" si="12"/>
        <v>0.5</v>
      </c>
    </row>
    <row r="343" spans="1:24" s="22" customFormat="1" ht="9.6" x14ac:dyDescent="0.2">
      <c r="A343" s="16" t="s">
        <v>228</v>
      </c>
      <c r="B343" s="16" t="s">
        <v>219</v>
      </c>
      <c r="C343" s="17">
        <v>871</v>
      </c>
      <c r="D343" s="16" t="s">
        <v>374</v>
      </c>
      <c r="E343" s="16" t="s">
        <v>228</v>
      </c>
      <c r="F343" s="16" t="s">
        <v>219</v>
      </c>
      <c r="G343" s="17" t="s">
        <v>271</v>
      </c>
      <c r="H343" s="17">
        <v>7458</v>
      </c>
      <c r="I343" s="16" t="s">
        <v>478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1</v>
      </c>
      <c r="R343" s="18">
        <v>2</v>
      </c>
      <c r="S343" s="18">
        <v>1</v>
      </c>
      <c r="T343" s="18">
        <v>0</v>
      </c>
      <c r="U343" s="18">
        <v>1</v>
      </c>
      <c r="V343" s="23">
        <v>6</v>
      </c>
      <c r="W343" s="24">
        <f t="shared" si="11"/>
        <v>5</v>
      </c>
      <c r="X343" s="25">
        <f t="shared" si="12"/>
        <v>0.83333333333333337</v>
      </c>
    </row>
    <row r="344" spans="1:24" s="22" customFormat="1" ht="9.6" x14ac:dyDescent="0.2">
      <c r="A344" s="16" t="s">
        <v>104</v>
      </c>
      <c r="B344" s="16" t="s">
        <v>197</v>
      </c>
      <c r="C344" s="17">
        <v>1714</v>
      </c>
      <c r="D344" s="16" t="s">
        <v>325</v>
      </c>
      <c r="E344" s="16" t="s">
        <v>104</v>
      </c>
      <c r="F344" s="16" t="s">
        <v>260</v>
      </c>
      <c r="G344" s="17" t="s">
        <v>291</v>
      </c>
      <c r="H344" s="17">
        <v>7459</v>
      </c>
      <c r="I344" s="16" t="s">
        <v>479</v>
      </c>
      <c r="J344" s="18">
        <v>11</v>
      </c>
      <c r="K344" s="18">
        <v>2</v>
      </c>
      <c r="L344" s="18">
        <v>7</v>
      </c>
      <c r="M344" s="18">
        <v>6</v>
      </c>
      <c r="N344" s="18">
        <v>11</v>
      </c>
      <c r="O344" s="18">
        <v>5</v>
      </c>
      <c r="P344" s="18">
        <v>5</v>
      </c>
      <c r="Q344" s="18">
        <v>7</v>
      </c>
      <c r="R344" s="18">
        <v>29</v>
      </c>
      <c r="S344" s="18">
        <v>0</v>
      </c>
      <c r="T344" s="18">
        <v>7</v>
      </c>
      <c r="U344" s="18">
        <v>10</v>
      </c>
      <c r="V344" s="23">
        <v>35.5</v>
      </c>
      <c r="W344" s="24">
        <f t="shared" si="11"/>
        <v>100</v>
      </c>
      <c r="X344" s="25">
        <f t="shared" si="12"/>
        <v>2.816901408450704</v>
      </c>
    </row>
    <row r="345" spans="1:24" s="22" customFormat="1" ht="9.6" x14ac:dyDescent="0.2">
      <c r="A345" s="16" t="s">
        <v>228</v>
      </c>
      <c r="B345" s="16" t="s">
        <v>15</v>
      </c>
      <c r="C345" s="17">
        <v>871</v>
      </c>
      <c r="D345" s="16" t="s">
        <v>374</v>
      </c>
      <c r="E345" s="16" t="s">
        <v>228</v>
      </c>
      <c r="F345" s="16" t="s">
        <v>15</v>
      </c>
      <c r="G345" s="17" t="s">
        <v>271</v>
      </c>
      <c r="H345" s="17">
        <v>7462</v>
      </c>
      <c r="I345" s="16" t="s">
        <v>480</v>
      </c>
      <c r="J345" s="18">
        <v>1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1</v>
      </c>
      <c r="U345" s="18">
        <v>0</v>
      </c>
      <c r="V345" s="23">
        <v>1.5</v>
      </c>
      <c r="W345" s="24">
        <f t="shared" si="11"/>
        <v>2</v>
      </c>
      <c r="X345" s="25">
        <f t="shared" si="12"/>
        <v>1.3333333333333333</v>
      </c>
    </row>
    <row r="346" spans="1:24" s="22" customFormat="1" ht="9.6" x14ac:dyDescent="0.2">
      <c r="A346" s="16" t="s">
        <v>228</v>
      </c>
      <c r="B346" s="16" t="s">
        <v>219</v>
      </c>
      <c r="C346" s="17">
        <v>871</v>
      </c>
      <c r="D346" s="16" t="s">
        <v>374</v>
      </c>
      <c r="E346" s="16" t="s">
        <v>228</v>
      </c>
      <c r="F346" s="16" t="s">
        <v>219</v>
      </c>
      <c r="G346" s="17" t="s">
        <v>271</v>
      </c>
      <c r="H346" s="17">
        <v>9720</v>
      </c>
      <c r="I346" s="16" t="s">
        <v>481</v>
      </c>
      <c r="J346" s="18">
        <v>2</v>
      </c>
      <c r="K346" s="18">
        <v>1</v>
      </c>
      <c r="L346" s="18">
        <v>2</v>
      </c>
      <c r="M346" s="18">
        <v>0</v>
      </c>
      <c r="N346" s="18">
        <v>1</v>
      </c>
      <c r="O346" s="18">
        <v>1</v>
      </c>
      <c r="P346" s="18">
        <v>0</v>
      </c>
      <c r="Q346" s="18">
        <v>0</v>
      </c>
      <c r="R346" s="18">
        <v>0</v>
      </c>
      <c r="S346" s="18">
        <v>2</v>
      </c>
      <c r="T346" s="18">
        <v>0</v>
      </c>
      <c r="U346" s="18">
        <v>0</v>
      </c>
      <c r="V346" s="23">
        <v>3.5</v>
      </c>
      <c r="W346" s="24">
        <f t="shared" si="11"/>
        <v>9</v>
      </c>
      <c r="X346" s="25">
        <f t="shared" si="12"/>
        <v>2.5714285714285716</v>
      </c>
    </row>
    <row r="347" spans="1:24" s="22" customFormat="1" ht="9.6" x14ac:dyDescent="0.2">
      <c r="A347" s="16" t="s">
        <v>228</v>
      </c>
      <c r="B347" s="16" t="s">
        <v>219</v>
      </c>
      <c r="C347" s="17">
        <v>871</v>
      </c>
      <c r="D347" s="16" t="s">
        <v>374</v>
      </c>
      <c r="E347" s="16" t="s">
        <v>228</v>
      </c>
      <c r="F347" s="16" t="s">
        <v>219</v>
      </c>
      <c r="G347" s="17" t="s">
        <v>271</v>
      </c>
      <c r="H347" s="17">
        <v>9721</v>
      </c>
      <c r="I347" s="16" t="s">
        <v>482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1</v>
      </c>
      <c r="T347" s="18">
        <v>0</v>
      </c>
      <c r="U347" s="18">
        <v>0</v>
      </c>
      <c r="V347" s="23">
        <v>0.5</v>
      </c>
      <c r="W347" s="24">
        <f t="shared" si="11"/>
        <v>1</v>
      </c>
      <c r="X347" s="25">
        <f t="shared" si="12"/>
        <v>2</v>
      </c>
    </row>
    <row r="348" spans="1:24" s="22" customFormat="1" ht="9.6" x14ac:dyDescent="0.2">
      <c r="A348" s="16" t="s">
        <v>228</v>
      </c>
      <c r="B348" s="16" t="s">
        <v>15</v>
      </c>
      <c r="C348" s="17">
        <v>871</v>
      </c>
      <c r="D348" s="16" t="s">
        <v>374</v>
      </c>
      <c r="E348" s="16" t="s">
        <v>228</v>
      </c>
      <c r="F348" s="16" t="s">
        <v>15</v>
      </c>
      <c r="G348" s="17" t="s">
        <v>271</v>
      </c>
      <c r="H348" s="17">
        <v>9723</v>
      </c>
      <c r="I348" s="16" t="s">
        <v>483</v>
      </c>
      <c r="J348" s="18">
        <v>1</v>
      </c>
      <c r="K348" s="18">
        <v>20</v>
      </c>
      <c r="L348" s="18">
        <v>5</v>
      </c>
      <c r="M348" s="18">
        <v>2</v>
      </c>
      <c r="N348" s="18">
        <v>5</v>
      </c>
      <c r="O348" s="18">
        <v>3</v>
      </c>
      <c r="P348" s="18">
        <v>2</v>
      </c>
      <c r="Q348" s="18">
        <v>0</v>
      </c>
      <c r="R348" s="18">
        <v>1</v>
      </c>
      <c r="S348" s="18">
        <v>0</v>
      </c>
      <c r="T348" s="18">
        <v>1</v>
      </c>
      <c r="U348" s="18">
        <v>1</v>
      </c>
      <c r="V348" s="23">
        <v>0</v>
      </c>
      <c r="W348" s="24">
        <f t="shared" si="11"/>
        <v>41</v>
      </c>
      <c r="X348" s="25">
        <f t="shared" si="12"/>
        <v>0</v>
      </c>
    </row>
    <row r="349" spans="1:24" s="22" customFormat="1" ht="9.6" x14ac:dyDescent="0.2">
      <c r="A349" s="16" t="s">
        <v>228</v>
      </c>
      <c r="B349" s="16" t="s">
        <v>15</v>
      </c>
      <c r="C349" s="17">
        <v>871</v>
      </c>
      <c r="D349" s="16" t="s">
        <v>374</v>
      </c>
      <c r="E349" s="16" t="s">
        <v>228</v>
      </c>
      <c r="F349" s="16" t="s">
        <v>15</v>
      </c>
      <c r="G349" s="17" t="s">
        <v>271</v>
      </c>
      <c r="H349" s="17">
        <v>9729</v>
      </c>
      <c r="I349" s="16" t="s">
        <v>484</v>
      </c>
      <c r="J349" s="18">
        <v>0</v>
      </c>
      <c r="K349" s="18">
        <v>1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23">
        <v>1</v>
      </c>
      <c r="W349" s="24">
        <f t="shared" si="11"/>
        <v>1</v>
      </c>
      <c r="X349" s="25">
        <f t="shared" si="12"/>
        <v>1</v>
      </c>
    </row>
    <row r="350" spans="1:24" s="22" customFormat="1" ht="9.6" x14ac:dyDescent="0.2">
      <c r="A350" s="16" t="s">
        <v>228</v>
      </c>
      <c r="B350" s="16" t="s">
        <v>15</v>
      </c>
      <c r="C350" s="17">
        <v>871</v>
      </c>
      <c r="D350" s="16" t="s">
        <v>374</v>
      </c>
      <c r="E350" s="16" t="s">
        <v>228</v>
      </c>
      <c r="F350" s="16" t="s">
        <v>219</v>
      </c>
      <c r="G350" s="17" t="s">
        <v>271</v>
      </c>
      <c r="H350" s="17">
        <v>10259</v>
      </c>
      <c r="I350" s="16" t="s">
        <v>485</v>
      </c>
      <c r="J350" s="18">
        <v>0</v>
      </c>
      <c r="K350" s="18">
        <v>7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23">
        <v>1</v>
      </c>
      <c r="W350" s="24">
        <f t="shared" si="11"/>
        <v>7</v>
      </c>
      <c r="X350" s="25">
        <f t="shared" si="12"/>
        <v>7</v>
      </c>
    </row>
    <row r="351" spans="1:24" s="22" customFormat="1" ht="9.6" x14ac:dyDescent="0.2">
      <c r="A351" s="16" t="s">
        <v>317</v>
      </c>
      <c r="B351" s="16" t="s">
        <v>122</v>
      </c>
      <c r="C351" s="17">
        <v>870</v>
      </c>
      <c r="D351" s="16" t="s">
        <v>284</v>
      </c>
      <c r="E351" s="16" t="s">
        <v>144</v>
      </c>
      <c r="F351" s="16" t="s">
        <v>225</v>
      </c>
      <c r="G351" s="17" t="s">
        <v>271</v>
      </c>
      <c r="H351" s="17">
        <v>10488</v>
      </c>
      <c r="I351" s="16" t="s">
        <v>125</v>
      </c>
      <c r="J351" s="18">
        <v>2</v>
      </c>
      <c r="K351" s="18">
        <v>3</v>
      </c>
      <c r="L351" s="18">
        <v>1</v>
      </c>
      <c r="M351" s="18">
        <v>6</v>
      </c>
      <c r="N351" s="18">
        <v>3</v>
      </c>
      <c r="O351" s="18">
        <v>4</v>
      </c>
      <c r="P351" s="18">
        <v>5</v>
      </c>
      <c r="Q351" s="18">
        <v>11</v>
      </c>
      <c r="R351" s="18">
        <v>0</v>
      </c>
      <c r="S351" s="18">
        <v>0</v>
      </c>
      <c r="T351" s="18">
        <v>3</v>
      </c>
      <c r="U351" s="18">
        <v>0</v>
      </c>
      <c r="V351" s="23">
        <v>8.5</v>
      </c>
      <c r="W351" s="24">
        <f t="shared" si="11"/>
        <v>38</v>
      </c>
      <c r="X351" s="25">
        <f t="shared" si="12"/>
        <v>4.4705882352941178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486</v>
      </c>
      <c r="E352" s="16" t="s">
        <v>267</v>
      </c>
      <c r="F352" s="16" t="s">
        <v>265</v>
      </c>
      <c r="G352" s="17" t="s">
        <v>287</v>
      </c>
      <c r="H352" s="17">
        <v>10605</v>
      </c>
      <c r="I352" s="16" t="s">
        <v>487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23">
        <v>0</v>
      </c>
      <c r="W352" s="24">
        <f t="shared" si="11"/>
        <v>0</v>
      </c>
      <c r="X352" s="25">
        <f t="shared" si="12"/>
        <v>0</v>
      </c>
    </row>
    <row r="353" spans="1:24" s="22" customFormat="1" ht="9.6" x14ac:dyDescent="0.2">
      <c r="A353" s="16" t="s">
        <v>139</v>
      </c>
      <c r="B353" s="16" t="s">
        <v>139</v>
      </c>
      <c r="C353" s="17">
        <v>0</v>
      </c>
      <c r="D353" s="16" t="s">
        <v>486</v>
      </c>
      <c r="E353" s="16" t="s">
        <v>267</v>
      </c>
      <c r="F353" s="16" t="s">
        <v>265</v>
      </c>
      <c r="G353" s="17" t="s">
        <v>488</v>
      </c>
      <c r="H353" s="17">
        <v>10720</v>
      </c>
      <c r="I353" s="16" t="s">
        <v>489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23">
        <v>0</v>
      </c>
      <c r="W353" s="24">
        <f t="shared" si="11"/>
        <v>0</v>
      </c>
      <c r="X353" s="25">
        <f t="shared" si="12"/>
        <v>0</v>
      </c>
    </row>
    <row r="354" spans="1:24" s="22" customFormat="1" ht="9.6" x14ac:dyDescent="0.2">
      <c r="A354" s="16" t="s">
        <v>317</v>
      </c>
      <c r="B354" s="16" t="s">
        <v>144</v>
      </c>
      <c r="C354" s="17">
        <v>0</v>
      </c>
      <c r="D354" s="16" t="s">
        <v>486</v>
      </c>
      <c r="E354" s="16" t="s">
        <v>267</v>
      </c>
      <c r="F354" s="16" t="s">
        <v>265</v>
      </c>
      <c r="G354" s="17" t="s">
        <v>488</v>
      </c>
      <c r="H354" s="17">
        <v>10721</v>
      </c>
      <c r="I354" s="16" t="s">
        <v>490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23">
        <v>0</v>
      </c>
      <c r="W354" s="24">
        <f t="shared" si="11"/>
        <v>0</v>
      </c>
      <c r="X354" s="25">
        <f t="shared" si="12"/>
        <v>0</v>
      </c>
    </row>
    <row r="355" spans="1:24" s="22" customFormat="1" ht="9.6" x14ac:dyDescent="0.2">
      <c r="A355" s="16" t="s">
        <v>139</v>
      </c>
      <c r="B355" s="16" t="s">
        <v>185</v>
      </c>
      <c r="C355" s="17">
        <v>0</v>
      </c>
      <c r="D355" s="16" t="s">
        <v>486</v>
      </c>
      <c r="E355" s="16" t="s">
        <v>267</v>
      </c>
      <c r="F355" s="16" t="s">
        <v>265</v>
      </c>
      <c r="G355" s="17" t="s">
        <v>488</v>
      </c>
      <c r="H355" s="17">
        <v>10722</v>
      </c>
      <c r="I355" s="16" t="s">
        <v>491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23">
        <v>0</v>
      </c>
      <c r="W355" s="24">
        <f t="shared" si="11"/>
        <v>0</v>
      </c>
      <c r="X355" s="25">
        <f t="shared" si="12"/>
        <v>0</v>
      </c>
    </row>
    <row r="356" spans="1:24" s="22" customFormat="1" ht="9.6" x14ac:dyDescent="0.2">
      <c r="A356" s="16" t="s">
        <v>139</v>
      </c>
      <c r="B356" s="16" t="s">
        <v>139</v>
      </c>
      <c r="C356" s="17">
        <v>0</v>
      </c>
      <c r="D356" s="16" t="s">
        <v>486</v>
      </c>
      <c r="E356" s="16" t="s">
        <v>267</v>
      </c>
      <c r="F356" s="16" t="s">
        <v>265</v>
      </c>
      <c r="G356" s="17" t="s">
        <v>488</v>
      </c>
      <c r="H356" s="17">
        <v>10725</v>
      </c>
      <c r="I356" s="16" t="s">
        <v>492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23">
        <v>0</v>
      </c>
      <c r="W356" s="24">
        <f t="shared" si="11"/>
        <v>0</v>
      </c>
      <c r="X356" s="25">
        <f t="shared" si="12"/>
        <v>0</v>
      </c>
    </row>
    <row r="357" spans="1:24" s="22" customFormat="1" ht="9.6" x14ac:dyDescent="0.2">
      <c r="A357" s="16" t="s">
        <v>1</v>
      </c>
      <c r="B357" s="16" t="s">
        <v>131</v>
      </c>
      <c r="C357" s="17">
        <v>0</v>
      </c>
      <c r="D357" s="16" t="s">
        <v>486</v>
      </c>
      <c r="E357" s="16" t="s">
        <v>267</v>
      </c>
      <c r="F357" s="16" t="s">
        <v>265</v>
      </c>
      <c r="G357" s="17" t="s">
        <v>287</v>
      </c>
      <c r="H357" s="17">
        <v>10736</v>
      </c>
      <c r="I357" s="16" t="s">
        <v>493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23">
        <v>0</v>
      </c>
      <c r="W357" s="24">
        <f t="shared" si="11"/>
        <v>0</v>
      </c>
      <c r="X357" s="25">
        <f t="shared" si="12"/>
        <v>0</v>
      </c>
    </row>
    <row r="358" spans="1:24" s="22" customFormat="1" ht="9.6" x14ac:dyDescent="0.2">
      <c r="A358" s="16" t="s">
        <v>1</v>
      </c>
      <c r="B358" s="16" t="s">
        <v>131</v>
      </c>
      <c r="C358" s="17">
        <v>0</v>
      </c>
      <c r="D358" s="16" t="s">
        <v>486</v>
      </c>
      <c r="E358" s="16" t="s">
        <v>267</v>
      </c>
      <c r="F358" s="16" t="s">
        <v>265</v>
      </c>
      <c r="G358" s="17" t="s">
        <v>271</v>
      </c>
      <c r="H358" s="17">
        <v>10801</v>
      </c>
      <c r="I358" s="16" t="s">
        <v>494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23">
        <v>0</v>
      </c>
      <c r="W358" s="24">
        <f t="shared" si="11"/>
        <v>0</v>
      </c>
      <c r="X358" s="25">
        <f t="shared" si="12"/>
        <v>0</v>
      </c>
    </row>
    <row r="359" spans="1:24" s="22" customFormat="1" ht="9.6" x14ac:dyDescent="0.2">
      <c r="A359" s="16" t="s">
        <v>1</v>
      </c>
      <c r="B359" s="16" t="s">
        <v>131</v>
      </c>
      <c r="C359" s="17">
        <v>0</v>
      </c>
      <c r="D359" s="16" t="s">
        <v>486</v>
      </c>
      <c r="E359" s="16" t="s">
        <v>267</v>
      </c>
      <c r="F359" s="16" t="s">
        <v>265</v>
      </c>
      <c r="G359" s="17" t="s">
        <v>291</v>
      </c>
      <c r="H359" s="17">
        <v>10816</v>
      </c>
      <c r="I359" s="16" t="s">
        <v>495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23">
        <v>0</v>
      </c>
      <c r="W359" s="24">
        <f t="shared" si="11"/>
        <v>0</v>
      </c>
      <c r="X359" s="25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486</v>
      </c>
      <c r="E360" s="16" t="s">
        <v>267</v>
      </c>
      <c r="F360" s="16" t="s">
        <v>265</v>
      </c>
      <c r="G360" s="17" t="s">
        <v>273</v>
      </c>
      <c r="H360" s="17">
        <v>10843</v>
      </c>
      <c r="I360" s="16" t="s">
        <v>496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23">
        <v>0</v>
      </c>
      <c r="W360" s="24">
        <f t="shared" si="11"/>
        <v>0</v>
      </c>
      <c r="X360" s="25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>
        <v>0</v>
      </c>
      <c r="D361" s="16" t="s">
        <v>486</v>
      </c>
      <c r="E361" s="16" t="s">
        <v>267</v>
      </c>
      <c r="F361" s="16" t="s">
        <v>265</v>
      </c>
      <c r="G361" s="17" t="s">
        <v>273</v>
      </c>
      <c r="H361" s="17">
        <v>11292</v>
      </c>
      <c r="I361" s="16" t="s">
        <v>497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23">
        <v>0</v>
      </c>
      <c r="W361" s="24">
        <f t="shared" si="11"/>
        <v>0</v>
      </c>
      <c r="X361" s="25">
        <f t="shared" si="12"/>
        <v>0</v>
      </c>
    </row>
    <row r="362" spans="1:24" s="22" customFormat="1" ht="9.6" x14ac:dyDescent="0.2">
      <c r="A362" s="16" t="s">
        <v>1</v>
      </c>
      <c r="B362" s="16" t="s">
        <v>155</v>
      </c>
      <c r="C362" s="17">
        <v>0</v>
      </c>
      <c r="D362" s="16" t="s">
        <v>486</v>
      </c>
      <c r="E362" s="16" t="s">
        <v>267</v>
      </c>
      <c r="F362" s="16" t="s">
        <v>265</v>
      </c>
      <c r="G362" s="17" t="s">
        <v>273</v>
      </c>
      <c r="H362" s="17">
        <v>11369</v>
      </c>
      <c r="I362" s="16" t="s">
        <v>498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23">
        <v>0</v>
      </c>
      <c r="W362" s="24">
        <f t="shared" si="11"/>
        <v>0</v>
      </c>
      <c r="X362" s="25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>
        <v>0</v>
      </c>
      <c r="D363" s="16" t="s">
        <v>486</v>
      </c>
      <c r="E363" s="16" t="s">
        <v>267</v>
      </c>
      <c r="F363" s="16" t="s">
        <v>265</v>
      </c>
      <c r="G363" s="17" t="s">
        <v>273</v>
      </c>
      <c r="H363" s="17">
        <v>11379</v>
      </c>
      <c r="I363" s="16" t="s">
        <v>499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23">
        <v>0</v>
      </c>
      <c r="W363" s="24">
        <f t="shared" si="11"/>
        <v>0</v>
      </c>
      <c r="X363" s="25">
        <f t="shared" si="12"/>
        <v>0</v>
      </c>
    </row>
    <row r="364" spans="1:24" s="22" customFormat="1" ht="9.6" x14ac:dyDescent="0.2">
      <c r="A364" s="16" t="s">
        <v>1</v>
      </c>
      <c r="B364" s="16" t="s">
        <v>155</v>
      </c>
      <c r="C364" s="17">
        <v>0</v>
      </c>
      <c r="D364" s="16" t="s">
        <v>486</v>
      </c>
      <c r="E364" s="16" t="s">
        <v>267</v>
      </c>
      <c r="F364" s="16" t="s">
        <v>265</v>
      </c>
      <c r="G364" s="17" t="s">
        <v>273</v>
      </c>
      <c r="H364" s="17">
        <v>11386</v>
      </c>
      <c r="I364" s="16" t="s">
        <v>500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23">
        <v>0</v>
      </c>
      <c r="W364" s="24">
        <f t="shared" si="11"/>
        <v>0</v>
      </c>
      <c r="X364" s="25">
        <f t="shared" si="12"/>
        <v>0</v>
      </c>
    </row>
    <row r="365" spans="1:24" s="22" customFormat="1" ht="9.6" x14ac:dyDescent="0.2">
      <c r="A365" s="16" t="s">
        <v>1</v>
      </c>
      <c r="B365" s="16" t="s">
        <v>131</v>
      </c>
      <c r="C365" s="17">
        <v>0</v>
      </c>
      <c r="D365" s="16" t="s">
        <v>486</v>
      </c>
      <c r="E365" s="16" t="s">
        <v>104</v>
      </c>
      <c r="F365" s="16" t="s">
        <v>486</v>
      </c>
      <c r="G365" s="17" t="s">
        <v>273</v>
      </c>
      <c r="H365" s="17">
        <v>11397</v>
      </c>
      <c r="I365" s="16" t="s">
        <v>501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23">
        <v>0</v>
      </c>
      <c r="W365" s="24">
        <f t="shared" si="11"/>
        <v>0</v>
      </c>
      <c r="X365" s="25">
        <f t="shared" si="12"/>
        <v>0</v>
      </c>
    </row>
    <row r="366" spans="1:24" s="22" customFormat="1" ht="9.6" x14ac:dyDescent="0.2">
      <c r="A366" s="16" t="s">
        <v>104</v>
      </c>
      <c r="B366" s="16" t="s">
        <v>103</v>
      </c>
      <c r="C366" s="17">
        <v>0</v>
      </c>
      <c r="D366" s="16" t="s">
        <v>486</v>
      </c>
      <c r="E366" s="16" t="s">
        <v>267</v>
      </c>
      <c r="F366" s="16" t="s">
        <v>265</v>
      </c>
      <c r="G366" s="17" t="s">
        <v>273</v>
      </c>
      <c r="H366" s="17">
        <v>11403</v>
      </c>
      <c r="I366" s="16" t="s">
        <v>502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23">
        <v>0</v>
      </c>
      <c r="W366" s="24">
        <f t="shared" si="11"/>
        <v>0</v>
      </c>
      <c r="X366" s="25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486</v>
      </c>
      <c r="E367" s="16" t="s">
        <v>267</v>
      </c>
      <c r="F367" s="16" t="s">
        <v>265</v>
      </c>
      <c r="G367" s="17" t="s">
        <v>273</v>
      </c>
      <c r="H367" s="17">
        <v>11405</v>
      </c>
      <c r="I367" s="16" t="s">
        <v>503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23">
        <v>0</v>
      </c>
      <c r="W367" s="24">
        <f t="shared" si="11"/>
        <v>0</v>
      </c>
      <c r="X367" s="25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486</v>
      </c>
      <c r="E368" s="16" t="s">
        <v>259</v>
      </c>
      <c r="F368" s="16" t="s">
        <v>486</v>
      </c>
      <c r="G368" s="17" t="s">
        <v>273</v>
      </c>
      <c r="H368" s="17">
        <v>11408</v>
      </c>
      <c r="I368" s="16" t="s">
        <v>504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23">
        <v>0</v>
      </c>
      <c r="W368" s="24">
        <f t="shared" si="11"/>
        <v>0</v>
      </c>
      <c r="X368" s="25">
        <f t="shared" si="12"/>
        <v>0</v>
      </c>
    </row>
    <row r="369" spans="1:24" s="22" customFormat="1" ht="9.6" x14ac:dyDescent="0.2">
      <c r="A369" s="16" t="s">
        <v>1</v>
      </c>
      <c r="B369" s="16" t="s">
        <v>131</v>
      </c>
      <c r="C369" s="17">
        <v>0</v>
      </c>
      <c r="D369" s="16" t="s">
        <v>486</v>
      </c>
      <c r="E369" s="16" t="s">
        <v>267</v>
      </c>
      <c r="F369" s="16" t="s">
        <v>265</v>
      </c>
      <c r="G369" s="17" t="s">
        <v>282</v>
      </c>
      <c r="H369" s="17">
        <v>11409</v>
      </c>
      <c r="I369" s="16" t="s">
        <v>505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23">
        <v>0</v>
      </c>
      <c r="W369" s="24">
        <f t="shared" si="11"/>
        <v>0</v>
      </c>
      <c r="X369" s="25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>
        <v>0</v>
      </c>
      <c r="D370" s="16" t="s">
        <v>486</v>
      </c>
      <c r="E370" s="16" t="s">
        <v>267</v>
      </c>
      <c r="F370" s="16" t="s">
        <v>265</v>
      </c>
      <c r="G370" s="17" t="s">
        <v>291</v>
      </c>
      <c r="H370" s="17">
        <v>11423</v>
      </c>
      <c r="I370" s="16" t="s">
        <v>506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23">
        <v>0</v>
      </c>
      <c r="W370" s="24">
        <f t="shared" si="11"/>
        <v>0</v>
      </c>
      <c r="X370" s="25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>
        <v>0</v>
      </c>
      <c r="D371" s="16" t="s">
        <v>486</v>
      </c>
      <c r="E371" s="16" t="s">
        <v>267</v>
      </c>
      <c r="F371" s="16" t="s">
        <v>265</v>
      </c>
      <c r="G371" s="17" t="s">
        <v>287</v>
      </c>
      <c r="H371" s="17">
        <v>11424</v>
      </c>
      <c r="I371" s="16" t="s">
        <v>507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23">
        <v>0</v>
      </c>
      <c r="W371" s="24">
        <f t="shared" si="11"/>
        <v>0</v>
      </c>
      <c r="X371" s="25">
        <f t="shared" si="12"/>
        <v>0</v>
      </c>
    </row>
    <row r="372" spans="1:24" s="22" customFormat="1" ht="9.6" x14ac:dyDescent="0.2">
      <c r="A372" s="16" t="s">
        <v>317</v>
      </c>
      <c r="B372" s="16" t="s">
        <v>144</v>
      </c>
      <c r="C372" s="17">
        <v>0</v>
      </c>
      <c r="D372" s="16" t="s">
        <v>486</v>
      </c>
      <c r="E372" s="16" t="s">
        <v>104</v>
      </c>
      <c r="F372" s="16" t="s">
        <v>486</v>
      </c>
      <c r="G372" s="17" t="s">
        <v>273</v>
      </c>
      <c r="H372" s="17">
        <v>11556</v>
      </c>
      <c r="I372" s="16" t="s">
        <v>508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23">
        <v>0</v>
      </c>
      <c r="W372" s="24">
        <f t="shared" si="11"/>
        <v>0</v>
      </c>
      <c r="X372" s="25">
        <f t="shared" si="12"/>
        <v>0</v>
      </c>
    </row>
    <row r="373" spans="1:24" s="22" customFormat="1" ht="9.6" x14ac:dyDescent="0.2">
      <c r="A373" s="16" t="s">
        <v>228</v>
      </c>
      <c r="B373" s="16" t="s">
        <v>219</v>
      </c>
      <c r="C373" s="17">
        <v>871</v>
      </c>
      <c r="D373" s="16" t="s">
        <v>374</v>
      </c>
      <c r="E373" s="16" t="s">
        <v>228</v>
      </c>
      <c r="F373" s="16" t="s">
        <v>219</v>
      </c>
      <c r="G373" s="17" t="s">
        <v>271</v>
      </c>
      <c r="H373" s="17">
        <v>11579</v>
      </c>
      <c r="I373" s="16" t="s">
        <v>509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4</v>
      </c>
      <c r="T373" s="18">
        <v>0</v>
      </c>
      <c r="U373" s="18">
        <v>0</v>
      </c>
      <c r="V373" s="23">
        <v>1.5</v>
      </c>
      <c r="W373" s="24">
        <f t="shared" si="11"/>
        <v>4</v>
      </c>
      <c r="X373" s="25">
        <f t="shared" si="12"/>
        <v>2.6666666666666665</v>
      </c>
    </row>
    <row r="374" spans="1:24" s="22" customFormat="1" ht="9.6" x14ac:dyDescent="0.2">
      <c r="A374" s="16" t="s">
        <v>1</v>
      </c>
      <c r="B374" s="16" t="s">
        <v>53</v>
      </c>
      <c r="C374" s="17">
        <v>0</v>
      </c>
      <c r="D374" s="16" t="s">
        <v>486</v>
      </c>
      <c r="E374" s="16" t="s">
        <v>267</v>
      </c>
      <c r="F374" s="16" t="s">
        <v>265</v>
      </c>
      <c r="G374" s="17" t="s">
        <v>488</v>
      </c>
      <c r="H374" s="17">
        <v>11595</v>
      </c>
      <c r="I374" s="16" t="s">
        <v>510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23">
        <v>0</v>
      </c>
      <c r="W374" s="24">
        <f t="shared" si="11"/>
        <v>0</v>
      </c>
      <c r="X374" s="25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>
        <v>0</v>
      </c>
      <c r="D375" s="16" t="s">
        <v>486</v>
      </c>
      <c r="E375" s="16" t="s">
        <v>267</v>
      </c>
      <c r="F375" s="16" t="s">
        <v>265</v>
      </c>
      <c r="G375" s="17" t="s">
        <v>291</v>
      </c>
      <c r="H375" s="17">
        <v>11601</v>
      </c>
      <c r="I375" s="16" t="s">
        <v>511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23">
        <v>0</v>
      </c>
      <c r="W375" s="24">
        <f t="shared" si="11"/>
        <v>0</v>
      </c>
      <c r="X375" s="25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>
        <v>0</v>
      </c>
      <c r="D376" s="16" t="s">
        <v>486</v>
      </c>
      <c r="E376" s="16" t="s">
        <v>267</v>
      </c>
      <c r="F376" s="16" t="s">
        <v>265</v>
      </c>
      <c r="G376" s="17" t="s">
        <v>488</v>
      </c>
      <c r="H376" s="17">
        <v>11602</v>
      </c>
      <c r="I376" s="16" t="s">
        <v>512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23">
        <v>0</v>
      </c>
      <c r="W376" s="24">
        <f t="shared" si="11"/>
        <v>0</v>
      </c>
      <c r="X376" s="25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>
        <v>0</v>
      </c>
      <c r="D377" s="16" t="s">
        <v>486</v>
      </c>
      <c r="E377" s="16" t="s">
        <v>267</v>
      </c>
      <c r="F377" s="16" t="s">
        <v>265</v>
      </c>
      <c r="G377" s="17" t="s">
        <v>488</v>
      </c>
      <c r="H377" s="17">
        <v>11623</v>
      </c>
      <c r="I377" s="16" t="s">
        <v>513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23">
        <v>0</v>
      </c>
      <c r="W377" s="24">
        <f t="shared" si="11"/>
        <v>0</v>
      </c>
      <c r="X377" s="25">
        <f t="shared" si="12"/>
        <v>0</v>
      </c>
    </row>
    <row r="378" spans="1:24" s="22" customFormat="1" ht="9.6" x14ac:dyDescent="0.2">
      <c r="A378" s="16" t="s">
        <v>228</v>
      </c>
      <c r="B378" s="16" t="s">
        <v>15</v>
      </c>
      <c r="C378" s="17">
        <v>871</v>
      </c>
      <c r="D378" s="16" t="s">
        <v>374</v>
      </c>
      <c r="E378" s="16" t="s">
        <v>228</v>
      </c>
      <c r="F378" s="16" t="s">
        <v>15</v>
      </c>
      <c r="G378" s="17" t="s">
        <v>271</v>
      </c>
      <c r="H378" s="17">
        <v>11687</v>
      </c>
      <c r="I378" s="16" t="s">
        <v>514</v>
      </c>
      <c r="J378" s="18">
        <v>0</v>
      </c>
      <c r="K378" s="18">
        <v>2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23">
        <v>0.5</v>
      </c>
      <c r="W378" s="24">
        <f t="shared" si="11"/>
        <v>2</v>
      </c>
      <c r="X378" s="25">
        <f t="shared" si="12"/>
        <v>4</v>
      </c>
    </row>
    <row r="379" spans="1:24" s="22" customFormat="1" ht="9.6" x14ac:dyDescent="0.2">
      <c r="A379" s="16" t="s">
        <v>228</v>
      </c>
      <c r="B379" s="16" t="s">
        <v>15</v>
      </c>
      <c r="C379" s="17">
        <v>871</v>
      </c>
      <c r="D379" s="16" t="s">
        <v>374</v>
      </c>
      <c r="E379" s="16" t="s">
        <v>228</v>
      </c>
      <c r="F379" s="16" t="s">
        <v>219</v>
      </c>
      <c r="G379" s="17" t="s">
        <v>271</v>
      </c>
      <c r="H379" s="17">
        <v>11689</v>
      </c>
      <c r="I379" s="16" t="s">
        <v>515</v>
      </c>
      <c r="J379" s="18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23">
        <v>1</v>
      </c>
      <c r="W379" s="24">
        <f t="shared" si="11"/>
        <v>0</v>
      </c>
      <c r="X379" s="25">
        <f t="shared" si="12"/>
        <v>0</v>
      </c>
    </row>
    <row r="380" spans="1:24" s="22" customFormat="1" ht="9.6" x14ac:dyDescent="0.2">
      <c r="A380" s="16" t="s">
        <v>261</v>
      </c>
      <c r="B380" s="16" t="s">
        <v>118</v>
      </c>
      <c r="C380" s="17">
        <v>1391</v>
      </c>
      <c r="D380" s="16" t="s">
        <v>386</v>
      </c>
      <c r="E380" s="16" t="s">
        <v>261</v>
      </c>
      <c r="F380" s="16" t="s">
        <v>118</v>
      </c>
      <c r="G380" s="17" t="s">
        <v>271</v>
      </c>
      <c r="H380" s="17">
        <v>11690</v>
      </c>
      <c r="I380" s="16" t="s">
        <v>120</v>
      </c>
      <c r="J380" s="18">
        <v>0</v>
      </c>
      <c r="K380" s="18">
        <v>0</v>
      </c>
      <c r="L380" s="18">
        <v>4</v>
      </c>
      <c r="M380" s="18">
        <v>0</v>
      </c>
      <c r="N380" s="18">
        <v>3</v>
      </c>
      <c r="O380" s="18">
        <v>1</v>
      </c>
      <c r="P380" s="18">
        <v>28</v>
      </c>
      <c r="Q380" s="18">
        <v>0</v>
      </c>
      <c r="R380" s="18">
        <v>0</v>
      </c>
      <c r="S380" s="18">
        <v>7</v>
      </c>
      <c r="T380" s="18">
        <v>1</v>
      </c>
      <c r="U380" s="18">
        <v>4</v>
      </c>
      <c r="V380" s="23">
        <v>24.5</v>
      </c>
      <c r="W380" s="24">
        <f t="shared" si="11"/>
        <v>48</v>
      </c>
      <c r="X380" s="25">
        <f t="shared" si="12"/>
        <v>1.9591836734693877</v>
      </c>
    </row>
    <row r="381" spans="1:24" s="22" customFormat="1" ht="9.6" x14ac:dyDescent="0.2">
      <c r="A381" s="16" t="s">
        <v>261</v>
      </c>
      <c r="B381" s="16" t="s">
        <v>91</v>
      </c>
      <c r="C381" s="17">
        <v>1391</v>
      </c>
      <c r="D381" s="16" t="s">
        <v>386</v>
      </c>
      <c r="E381" s="16" t="s">
        <v>261</v>
      </c>
      <c r="F381" s="16" t="s">
        <v>91</v>
      </c>
      <c r="G381" s="17" t="s">
        <v>271</v>
      </c>
      <c r="H381" s="17">
        <v>11691</v>
      </c>
      <c r="I381" s="16" t="s">
        <v>93</v>
      </c>
      <c r="J381" s="18">
        <v>15</v>
      </c>
      <c r="K381" s="18">
        <v>0</v>
      </c>
      <c r="L381" s="18">
        <v>27</v>
      </c>
      <c r="M381" s="18">
        <v>74</v>
      </c>
      <c r="N381" s="18">
        <v>10</v>
      </c>
      <c r="O381" s="18">
        <v>0</v>
      </c>
      <c r="P381" s="18">
        <v>0</v>
      </c>
      <c r="Q381" s="18">
        <v>2</v>
      </c>
      <c r="R381" s="18">
        <v>0</v>
      </c>
      <c r="S381" s="18">
        <v>0</v>
      </c>
      <c r="T381" s="18">
        <v>0</v>
      </c>
      <c r="U381" s="18">
        <v>0</v>
      </c>
      <c r="V381" s="23">
        <v>19.5</v>
      </c>
      <c r="W381" s="24">
        <f t="shared" si="11"/>
        <v>128</v>
      </c>
      <c r="X381" s="25">
        <f t="shared" si="12"/>
        <v>6.5641025641025639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486</v>
      </c>
      <c r="E382" s="16" t="s">
        <v>267</v>
      </c>
      <c r="F382" s="16" t="s">
        <v>265</v>
      </c>
      <c r="G382" s="17" t="s">
        <v>312</v>
      </c>
      <c r="H382" s="17">
        <v>11737</v>
      </c>
      <c r="I382" s="16" t="s">
        <v>516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23">
        <v>0</v>
      </c>
      <c r="W382" s="24">
        <f t="shared" si="11"/>
        <v>0</v>
      </c>
      <c r="X382" s="25">
        <f t="shared" si="12"/>
        <v>0</v>
      </c>
    </row>
    <row r="383" spans="1:24" s="22" customFormat="1" ht="9.6" x14ac:dyDescent="0.2">
      <c r="A383" s="16" t="s">
        <v>1</v>
      </c>
      <c r="B383" s="16" t="s">
        <v>155</v>
      </c>
      <c r="C383" s="17">
        <v>0</v>
      </c>
      <c r="D383" s="16" t="s">
        <v>486</v>
      </c>
      <c r="E383" s="16" t="s">
        <v>267</v>
      </c>
      <c r="F383" s="16" t="s">
        <v>265</v>
      </c>
      <c r="G383" s="17" t="s">
        <v>291</v>
      </c>
      <c r="H383" s="17">
        <v>11742</v>
      </c>
      <c r="I383" s="16" t="s">
        <v>517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23">
        <v>0</v>
      </c>
      <c r="W383" s="24">
        <f t="shared" si="11"/>
        <v>0</v>
      </c>
      <c r="X383" s="25">
        <f t="shared" si="12"/>
        <v>0</v>
      </c>
    </row>
    <row r="384" spans="1:24" s="22" customFormat="1" ht="9.6" x14ac:dyDescent="0.2">
      <c r="A384" s="16" t="s">
        <v>1</v>
      </c>
      <c r="B384" s="16" t="s">
        <v>155</v>
      </c>
      <c r="C384" s="17">
        <v>0</v>
      </c>
      <c r="D384" s="16" t="s">
        <v>486</v>
      </c>
      <c r="E384" s="16" t="s">
        <v>267</v>
      </c>
      <c r="F384" s="16" t="s">
        <v>265</v>
      </c>
      <c r="G384" s="17" t="s">
        <v>273</v>
      </c>
      <c r="H384" s="17">
        <v>11777</v>
      </c>
      <c r="I384" s="16" t="s">
        <v>518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23">
        <v>0</v>
      </c>
      <c r="W384" s="24">
        <f t="shared" si="11"/>
        <v>0</v>
      </c>
      <c r="X384" s="25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>
        <v>0</v>
      </c>
      <c r="D385" s="16" t="s">
        <v>486</v>
      </c>
      <c r="E385" s="16" t="s">
        <v>267</v>
      </c>
      <c r="F385" s="16" t="s">
        <v>265</v>
      </c>
      <c r="G385" s="17" t="s">
        <v>273</v>
      </c>
      <c r="H385" s="17">
        <v>12075</v>
      </c>
      <c r="I385" s="16" t="s">
        <v>519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23">
        <v>0</v>
      </c>
      <c r="W385" s="24">
        <f t="shared" si="11"/>
        <v>0</v>
      </c>
      <c r="X385" s="25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>
        <v>0</v>
      </c>
      <c r="D386" s="16" t="s">
        <v>486</v>
      </c>
      <c r="E386" s="16" t="s">
        <v>267</v>
      </c>
      <c r="F386" s="16" t="s">
        <v>265</v>
      </c>
      <c r="G386" s="17" t="s">
        <v>291</v>
      </c>
      <c r="H386" s="17">
        <v>12169</v>
      </c>
      <c r="I386" s="16" t="s">
        <v>520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23">
        <v>0</v>
      </c>
      <c r="W386" s="24">
        <f t="shared" si="11"/>
        <v>0</v>
      </c>
      <c r="X386" s="25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486</v>
      </c>
      <c r="E387" s="16" t="s">
        <v>267</v>
      </c>
      <c r="F387" s="16" t="s">
        <v>265</v>
      </c>
      <c r="G387" s="17" t="s">
        <v>312</v>
      </c>
      <c r="H387" s="17">
        <v>12170</v>
      </c>
      <c r="I387" s="16" t="s">
        <v>521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23">
        <v>0</v>
      </c>
      <c r="W387" s="24">
        <f t="shared" si="11"/>
        <v>0</v>
      </c>
      <c r="X387" s="25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>
        <v>0</v>
      </c>
      <c r="D388" s="16" t="s">
        <v>486</v>
      </c>
      <c r="E388" s="16" t="s">
        <v>267</v>
      </c>
      <c r="F388" s="16" t="s">
        <v>265</v>
      </c>
      <c r="G388" s="17" t="s">
        <v>488</v>
      </c>
      <c r="H388" s="17">
        <v>12680</v>
      </c>
      <c r="I388" s="16" t="s">
        <v>522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23">
        <v>0</v>
      </c>
      <c r="W388" s="24">
        <f t="shared" si="11"/>
        <v>0</v>
      </c>
      <c r="X388" s="25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>
        <v>0</v>
      </c>
      <c r="D389" s="16" t="s">
        <v>486</v>
      </c>
      <c r="E389" s="16" t="s">
        <v>267</v>
      </c>
      <c r="F389" s="16" t="s">
        <v>265</v>
      </c>
      <c r="G389" s="17" t="s">
        <v>273</v>
      </c>
      <c r="H389" s="17">
        <v>12686</v>
      </c>
      <c r="I389" s="16" t="s">
        <v>523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23">
        <v>0</v>
      </c>
      <c r="W389" s="24">
        <f t="shared" si="11"/>
        <v>0</v>
      </c>
      <c r="X389" s="25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>
        <v>0</v>
      </c>
      <c r="D390" s="16" t="s">
        <v>486</v>
      </c>
      <c r="E390" s="16" t="s">
        <v>267</v>
      </c>
      <c r="F390" s="16" t="s">
        <v>265</v>
      </c>
      <c r="G390" s="17" t="s">
        <v>291</v>
      </c>
      <c r="H390" s="17">
        <v>12757</v>
      </c>
      <c r="I390" s="16" t="s">
        <v>524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23">
        <v>0</v>
      </c>
      <c r="W390" s="24">
        <f t="shared" ref="W390:W403" si="13">SUM(J390:U390)</f>
        <v>0</v>
      </c>
      <c r="X390" s="25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>
        <v>0</v>
      </c>
      <c r="D391" s="16" t="s">
        <v>486</v>
      </c>
      <c r="E391" s="16" t="s">
        <v>267</v>
      </c>
      <c r="F391" s="16" t="s">
        <v>265</v>
      </c>
      <c r="G391" s="17" t="s">
        <v>291</v>
      </c>
      <c r="H391" s="17">
        <v>12759</v>
      </c>
      <c r="I391" s="16" t="s">
        <v>525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23">
        <v>0</v>
      </c>
      <c r="W391" s="24">
        <f t="shared" si="13"/>
        <v>0</v>
      </c>
      <c r="X391" s="25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486</v>
      </c>
      <c r="E392" s="16" t="s">
        <v>267</v>
      </c>
      <c r="F392" s="16" t="s">
        <v>265</v>
      </c>
      <c r="G392" s="17" t="s">
        <v>280</v>
      </c>
      <c r="H392" s="17">
        <v>12854</v>
      </c>
      <c r="I392" s="16" t="s">
        <v>526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23">
        <v>0</v>
      </c>
      <c r="W392" s="24">
        <f t="shared" si="13"/>
        <v>0</v>
      </c>
      <c r="X392" s="25">
        <f t="shared" si="14"/>
        <v>0</v>
      </c>
    </row>
    <row r="393" spans="1:24" s="22" customFormat="1" ht="9.6" x14ac:dyDescent="0.2">
      <c r="A393" s="16" t="s">
        <v>1</v>
      </c>
      <c r="B393" s="16" t="s">
        <v>131</v>
      </c>
      <c r="C393" s="17">
        <v>0</v>
      </c>
      <c r="D393" s="16" t="s">
        <v>486</v>
      </c>
      <c r="E393" s="16" t="s">
        <v>267</v>
      </c>
      <c r="F393" s="16" t="s">
        <v>265</v>
      </c>
      <c r="G393" s="17" t="s">
        <v>291</v>
      </c>
      <c r="H393" s="17">
        <v>12856</v>
      </c>
      <c r="I393" s="16" t="s">
        <v>527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23">
        <v>0</v>
      </c>
      <c r="W393" s="24">
        <f t="shared" si="13"/>
        <v>0</v>
      </c>
      <c r="X393" s="25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>
        <v>0</v>
      </c>
      <c r="D394" s="16" t="s">
        <v>486</v>
      </c>
      <c r="E394" s="16" t="s">
        <v>267</v>
      </c>
      <c r="F394" s="16" t="s">
        <v>265</v>
      </c>
      <c r="G394" s="17" t="s">
        <v>271</v>
      </c>
      <c r="H394" s="17">
        <v>12859</v>
      </c>
      <c r="I394" s="16" t="s">
        <v>528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23">
        <v>0</v>
      </c>
      <c r="W394" s="24">
        <f t="shared" si="13"/>
        <v>0</v>
      </c>
      <c r="X394" s="25">
        <f t="shared" si="14"/>
        <v>0</v>
      </c>
    </row>
    <row r="395" spans="1:24" s="22" customFormat="1" ht="9.6" x14ac:dyDescent="0.2">
      <c r="A395" s="16" t="s">
        <v>1</v>
      </c>
      <c r="B395" s="16" t="s">
        <v>84</v>
      </c>
      <c r="C395" s="17">
        <v>870</v>
      </c>
      <c r="D395" s="16" t="s">
        <v>284</v>
      </c>
      <c r="E395" s="16" t="s">
        <v>247</v>
      </c>
      <c r="F395" s="16" t="s">
        <v>84</v>
      </c>
      <c r="G395" s="17" t="s">
        <v>271</v>
      </c>
      <c r="H395" s="17">
        <v>13005</v>
      </c>
      <c r="I395" s="16" t="s">
        <v>86</v>
      </c>
      <c r="J395" s="18">
        <v>2</v>
      </c>
      <c r="K395" s="18">
        <v>4</v>
      </c>
      <c r="L395" s="18">
        <v>2</v>
      </c>
      <c r="M395" s="18">
        <v>0</v>
      </c>
      <c r="N395" s="18">
        <v>1</v>
      </c>
      <c r="O395" s="18">
        <v>0</v>
      </c>
      <c r="P395" s="18">
        <v>1</v>
      </c>
      <c r="Q395" s="18">
        <v>5</v>
      </c>
      <c r="R395" s="18">
        <v>2</v>
      </c>
      <c r="S395" s="18">
        <v>2</v>
      </c>
      <c r="T395" s="18">
        <v>0</v>
      </c>
      <c r="U395" s="18">
        <v>1</v>
      </c>
      <c r="V395" s="23">
        <v>7.5</v>
      </c>
      <c r="W395" s="24">
        <f t="shared" si="13"/>
        <v>20</v>
      </c>
      <c r="X395" s="25">
        <f t="shared" si="14"/>
        <v>2.6666666666666665</v>
      </c>
    </row>
    <row r="396" spans="1:24" s="22" customFormat="1" ht="9.6" x14ac:dyDescent="0.2">
      <c r="A396" s="16" t="s">
        <v>1</v>
      </c>
      <c r="B396" s="16" t="s">
        <v>53</v>
      </c>
      <c r="C396" s="17">
        <v>0</v>
      </c>
      <c r="D396" s="16" t="s">
        <v>486</v>
      </c>
      <c r="E396" s="16" t="s">
        <v>267</v>
      </c>
      <c r="F396" s="16" t="s">
        <v>265</v>
      </c>
      <c r="G396" s="17" t="s">
        <v>291</v>
      </c>
      <c r="H396" s="17">
        <v>13517</v>
      </c>
      <c r="I396" s="16" t="s">
        <v>529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23">
        <v>0</v>
      </c>
      <c r="W396" s="24">
        <f t="shared" si="13"/>
        <v>0</v>
      </c>
      <c r="X396" s="25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>
        <v>0</v>
      </c>
      <c r="D397" s="16" t="s">
        <v>486</v>
      </c>
      <c r="E397" s="16" t="s">
        <v>267</v>
      </c>
      <c r="F397" s="16" t="s">
        <v>265</v>
      </c>
      <c r="G397" s="17" t="s">
        <v>291</v>
      </c>
      <c r="H397" s="17">
        <v>13523</v>
      </c>
      <c r="I397" s="16" t="s">
        <v>530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23">
        <v>0</v>
      </c>
      <c r="W397" s="24">
        <f t="shared" si="13"/>
        <v>0</v>
      </c>
      <c r="X397" s="25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>
        <v>0</v>
      </c>
      <c r="D398" s="16" t="s">
        <v>486</v>
      </c>
      <c r="E398" s="16" t="s">
        <v>267</v>
      </c>
      <c r="F398" s="16" t="s">
        <v>265</v>
      </c>
      <c r="G398" s="17" t="s">
        <v>488</v>
      </c>
      <c r="H398" s="17">
        <v>13536</v>
      </c>
      <c r="I398" s="16" t="s">
        <v>531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23">
        <v>0</v>
      </c>
      <c r="W398" s="24">
        <f t="shared" si="13"/>
        <v>0</v>
      </c>
      <c r="X398" s="25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>
        <v>0</v>
      </c>
      <c r="D399" s="16" t="s">
        <v>486</v>
      </c>
      <c r="E399" s="16" t="s">
        <v>267</v>
      </c>
      <c r="F399" s="16" t="s">
        <v>265</v>
      </c>
      <c r="G399" s="17" t="s">
        <v>291</v>
      </c>
      <c r="H399" s="17">
        <v>13538</v>
      </c>
      <c r="I399" s="16" t="s">
        <v>532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23">
        <v>0</v>
      </c>
      <c r="W399" s="24">
        <f t="shared" si="13"/>
        <v>0</v>
      </c>
      <c r="X399" s="25">
        <f t="shared" si="14"/>
        <v>0</v>
      </c>
    </row>
    <row r="400" spans="1:24" s="22" customFormat="1" ht="9.6" x14ac:dyDescent="0.2">
      <c r="A400" s="16" t="s">
        <v>1</v>
      </c>
      <c r="B400" s="16" t="s">
        <v>155</v>
      </c>
      <c r="C400" s="17">
        <v>0</v>
      </c>
      <c r="D400" s="16" t="s">
        <v>486</v>
      </c>
      <c r="E400" s="16" t="s">
        <v>267</v>
      </c>
      <c r="F400" s="16" t="s">
        <v>265</v>
      </c>
      <c r="G400" s="17" t="s">
        <v>291</v>
      </c>
      <c r="H400" s="17">
        <v>13539</v>
      </c>
      <c r="I400" s="16" t="s">
        <v>533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23">
        <v>0</v>
      </c>
      <c r="W400" s="24">
        <f t="shared" si="13"/>
        <v>0</v>
      </c>
      <c r="X400" s="25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>
        <v>0</v>
      </c>
      <c r="D401" s="16" t="s">
        <v>486</v>
      </c>
      <c r="E401" s="16" t="s">
        <v>267</v>
      </c>
      <c r="F401" s="16" t="s">
        <v>265</v>
      </c>
      <c r="G401" s="17" t="s">
        <v>488</v>
      </c>
      <c r="H401" s="17">
        <v>13672</v>
      </c>
      <c r="I401" s="16" t="s">
        <v>534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23">
        <v>0</v>
      </c>
      <c r="W401" s="24">
        <f t="shared" si="13"/>
        <v>0</v>
      </c>
      <c r="X401" s="25">
        <f t="shared" si="14"/>
        <v>0</v>
      </c>
    </row>
    <row r="402" spans="1:24" s="22" customFormat="1" ht="9.6" x14ac:dyDescent="0.2">
      <c r="A402" s="16" t="s">
        <v>1</v>
      </c>
      <c r="B402" s="16" t="s">
        <v>131</v>
      </c>
      <c r="C402" s="17">
        <v>0</v>
      </c>
      <c r="D402" s="16" t="s">
        <v>486</v>
      </c>
      <c r="E402" s="16" t="s">
        <v>267</v>
      </c>
      <c r="F402" s="16" t="s">
        <v>265</v>
      </c>
      <c r="G402" s="17" t="s">
        <v>488</v>
      </c>
      <c r="H402" s="17">
        <v>13858</v>
      </c>
      <c r="I402" s="16" t="s">
        <v>535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23">
        <v>0</v>
      </c>
      <c r="W402" s="24">
        <f t="shared" si="13"/>
        <v>0</v>
      </c>
      <c r="X402" s="25">
        <f t="shared" si="14"/>
        <v>0</v>
      </c>
    </row>
    <row r="403" spans="1:24" s="22" customFormat="1" ht="9.6" x14ac:dyDescent="0.2">
      <c r="A403" s="16" t="s">
        <v>1</v>
      </c>
      <c r="B403" s="16" t="s">
        <v>131</v>
      </c>
      <c r="C403" s="17">
        <v>0</v>
      </c>
      <c r="D403" s="16" t="s">
        <v>486</v>
      </c>
      <c r="E403" s="16" t="s">
        <v>267</v>
      </c>
      <c r="F403" s="16" t="s">
        <v>265</v>
      </c>
      <c r="G403" s="17" t="s">
        <v>488</v>
      </c>
      <c r="H403" s="17">
        <v>13859</v>
      </c>
      <c r="I403" s="16" t="s">
        <v>536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23">
        <v>0</v>
      </c>
      <c r="W403" s="24">
        <f t="shared" si="13"/>
        <v>0</v>
      </c>
      <c r="X403" s="25">
        <f t="shared" si="14"/>
        <v>0</v>
      </c>
    </row>
    <row r="404" spans="1:24" s="22" customFormat="1" ht="9.6" x14ac:dyDescent="0.2">
      <c r="A404" s="16" t="s">
        <v>1</v>
      </c>
      <c r="B404" s="16" t="s">
        <v>131</v>
      </c>
      <c r="C404" s="17">
        <v>0</v>
      </c>
      <c r="D404" s="16" t="s">
        <v>486</v>
      </c>
      <c r="E404" s="16" t="s">
        <v>267</v>
      </c>
      <c r="F404" s="16" t="s">
        <v>265</v>
      </c>
      <c r="G404" s="17" t="s">
        <v>488</v>
      </c>
      <c r="H404" s="17">
        <v>13866</v>
      </c>
      <c r="I404" s="16" t="s">
        <v>537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23">
        <v>0</v>
      </c>
      <c r="W404" s="24">
        <f t="shared" ref="W404:W412" si="15">SUM(J404:U404)</f>
        <v>0</v>
      </c>
      <c r="X404" s="25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131</v>
      </c>
      <c r="C405" s="17">
        <v>0</v>
      </c>
      <c r="D405" s="16" t="s">
        <v>486</v>
      </c>
      <c r="E405" s="16" t="s">
        <v>267</v>
      </c>
      <c r="F405" s="16" t="s">
        <v>265</v>
      </c>
      <c r="G405" s="17" t="s">
        <v>271</v>
      </c>
      <c r="H405" s="17">
        <v>13868</v>
      </c>
      <c r="I405" s="16" t="s">
        <v>538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23">
        <v>0</v>
      </c>
      <c r="W405" s="24">
        <f t="shared" si="15"/>
        <v>0</v>
      </c>
      <c r="X405" s="25">
        <f t="shared" si="16"/>
        <v>0</v>
      </c>
    </row>
    <row r="406" spans="1:24" s="22" customFormat="1" ht="9.6" x14ac:dyDescent="0.2">
      <c r="A406" s="16" t="s">
        <v>104</v>
      </c>
      <c r="B406" s="16" t="s">
        <v>103</v>
      </c>
      <c r="C406" s="17">
        <v>0</v>
      </c>
      <c r="D406" s="16" t="s">
        <v>486</v>
      </c>
      <c r="E406" s="16" t="s">
        <v>267</v>
      </c>
      <c r="F406" s="16" t="s">
        <v>265</v>
      </c>
      <c r="G406" s="17" t="s">
        <v>488</v>
      </c>
      <c r="H406" s="17">
        <v>13869</v>
      </c>
      <c r="I406" s="16" t="s">
        <v>539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23">
        <v>0</v>
      </c>
      <c r="W406" s="24">
        <f t="shared" si="15"/>
        <v>0</v>
      </c>
      <c r="X406" s="25">
        <f t="shared" ref="X406:X412" si="17">IFERROR(W406/V406,0)</f>
        <v>0</v>
      </c>
    </row>
    <row r="407" spans="1:24" s="22" customFormat="1" ht="9.6" x14ac:dyDescent="0.2">
      <c r="A407" s="16" t="s">
        <v>139</v>
      </c>
      <c r="B407" s="16" t="s">
        <v>139</v>
      </c>
      <c r="C407" s="17">
        <v>0</v>
      </c>
      <c r="D407" s="16" t="s">
        <v>486</v>
      </c>
      <c r="E407" s="16" t="s">
        <v>267</v>
      </c>
      <c r="F407" s="16" t="s">
        <v>265</v>
      </c>
      <c r="G407" s="17" t="s">
        <v>291</v>
      </c>
      <c r="H407" s="17">
        <v>13881</v>
      </c>
      <c r="I407" s="16" t="s">
        <v>540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23">
        <v>0</v>
      </c>
      <c r="W407" s="24">
        <f t="shared" si="15"/>
        <v>0</v>
      </c>
      <c r="X407" s="25">
        <f t="shared" si="17"/>
        <v>0</v>
      </c>
    </row>
    <row r="408" spans="1:24" s="22" customFormat="1" ht="9.6" x14ac:dyDescent="0.2">
      <c r="A408" s="16" t="s">
        <v>1</v>
      </c>
      <c r="B408" s="16" t="s">
        <v>131</v>
      </c>
      <c r="C408" s="17">
        <v>0</v>
      </c>
      <c r="D408" s="16" t="s">
        <v>486</v>
      </c>
      <c r="E408" s="16" t="s">
        <v>267</v>
      </c>
      <c r="F408" s="16" t="s">
        <v>265</v>
      </c>
      <c r="G408" s="17" t="s">
        <v>488</v>
      </c>
      <c r="H408" s="17">
        <v>14006</v>
      </c>
      <c r="I408" s="16" t="s">
        <v>541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23">
        <v>0</v>
      </c>
      <c r="W408" s="24">
        <f t="shared" si="15"/>
        <v>0</v>
      </c>
      <c r="X408" s="25">
        <f t="shared" si="17"/>
        <v>0</v>
      </c>
    </row>
    <row r="409" spans="1:24" s="22" customFormat="1" ht="9.6" x14ac:dyDescent="0.2">
      <c r="A409" s="16" t="s">
        <v>1</v>
      </c>
      <c r="B409" s="16" t="s">
        <v>131</v>
      </c>
      <c r="C409" s="17">
        <v>0</v>
      </c>
      <c r="D409" s="16" t="s">
        <v>486</v>
      </c>
      <c r="E409" s="16" t="s">
        <v>267</v>
      </c>
      <c r="F409" s="16" t="s">
        <v>265</v>
      </c>
      <c r="G409" s="17" t="s">
        <v>488</v>
      </c>
      <c r="H409" s="17">
        <v>14007</v>
      </c>
      <c r="I409" s="16" t="s">
        <v>542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23">
        <v>0</v>
      </c>
      <c r="W409" s="24">
        <f t="shared" si="15"/>
        <v>0</v>
      </c>
      <c r="X409" s="25">
        <f t="shared" si="17"/>
        <v>0</v>
      </c>
    </row>
    <row r="410" spans="1:24" s="22" customFormat="1" ht="9.6" x14ac:dyDescent="0.2">
      <c r="A410" s="16" t="s">
        <v>1</v>
      </c>
      <c r="B410" s="16" t="s">
        <v>131</v>
      </c>
      <c r="C410" s="17">
        <v>0</v>
      </c>
      <c r="D410" s="16" t="s">
        <v>486</v>
      </c>
      <c r="E410" s="16" t="s">
        <v>267</v>
      </c>
      <c r="F410" s="16" t="s">
        <v>265</v>
      </c>
      <c r="G410" s="17" t="s">
        <v>488</v>
      </c>
      <c r="H410" s="17">
        <v>14008</v>
      </c>
      <c r="I410" s="16" t="s">
        <v>543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23">
        <v>0</v>
      </c>
      <c r="W410" s="24">
        <f t="shared" si="15"/>
        <v>0</v>
      </c>
      <c r="X410" s="25">
        <f t="shared" si="17"/>
        <v>0</v>
      </c>
    </row>
    <row r="411" spans="1:24" s="22" customFormat="1" ht="9.6" x14ac:dyDescent="0.2">
      <c r="A411" s="16" t="s">
        <v>1</v>
      </c>
      <c r="B411" s="16" t="s">
        <v>131</v>
      </c>
      <c r="C411" s="17">
        <v>0</v>
      </c>
      <c r="D411" s="16" t="s">
        <v>486</v>
      </c>
      <c r="E411" s="16" t="s">
        <v>267</v>
      </c>
      <c r="F411" s="16" t="s">
        <v>265</v>
      </c>
      <c r="G411" s="17" t="s">
        <v>488</v>
      </c>
      <c r="H411" s="17">
        <v>14019</v>
      </c>
      <c r="I411" s="16" t="s">
        <v>245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23">
        <v>0</v>
      </c>
      <c r="W411" s="24">
        <f t="shared" si="15"/>
        <v>0</v>
      </c>
      <c r="X411" s="25">
        <f t="shared" si="17"/>
        <v>0</v>
      </c>
    </row>
    <row r="412" spans="1:24" s="22" customFormat="1" ht="9.6" x14ac:dyDescent="0.2">
      <c r="A412" s="16" t="s">
        <v>1</v>
      </c>
      <c r="B412" s="16" t="s">
        <v>131</v>
      </c>
      <c r="C412" s="17">
        <v>0</v>
      </c>
      <c r="D412" s="16" t="s">
        <v>486</v>
      </c>
      <c r="E412" s="16" t="s">
        <v>267</v>
      </c>
      <c r="F412" s="16" t="s">
        <v>265</v>
      </c>
      <c r="G412" s="17" t="s">
        <v>488</v>
      </c>
      <c r="H412" s="17">
        <v>14020</v>
      </c>
      <c r="I412" s="16" t="s">
        <v>246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23">
        <v>0</v>
      </c>
      <c r="W412" s="24">
        <f t="shared" si="15"/>
        <v>0</v>
      </c>
      <c r="X412" s="25">
        <f t="shared" si="17"/>
        <v>0</v>
      </c>
    </row>
    <row r="413" spans="1:24" s="22" customFormat="1" ht="9.6" x14ac:dyDescent="0.2">
      <c r="A413" s="16" t="s">
        <v>317</v>
      </c>
      <c r="B413" s="16" t="s">
        <v>144</v>
      </c>
      <c r="C413" s="17">
        <v>0</v>
      </c>
      <c r="D413" s="16" t="s">
        <v>486</v>
      </c>
      <c r="E413" s="16" t="s">
        <v>267</v>
      </c>
      <c r="F413" s="16" t="s">
        <v>265</v>
      </c>
      <c r="G413" s="17" t="s">
        <v>488</v>
      </c>
      <c r="H413" s="17">
        <v>14033</v>
      </c>
      <c r="I413" s="16" t="s">
        <v>544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23">
        <v>0</v>
      </c>
      <c r="W413" s="24">
        <f t="shared" ref="W413:W431" si="18">SUM(J413:U413)</f>
        <v>0</v>
      </c>
      <c r="X413" s="25">
        <f t="shared" ref="X413:X431" si="19">IFERROR(W413/V413,0)</f>
        <v>0</v>
      </c>
    </row>
    <row r="414" spans="1:24" s="22" customFormat="1" ht="9.6" x14ac:dyDescent="0.2">
      <c r="A414" s="16" t="s">
        <v>139</v>
      </c>
      <c r="B414" s="16" t="s">
        <v>139</v>
      </c>
      <c r="C414" s="17">
        <v>0</v>
      </c>
      <c r="D414" s="16" t="s">
        <v>486</v>
      </c>
      <c r="E414" s="16" t="s">
        <v>267</v>
      </c>
      <c r="F414" s="16" t="s">
        <v>265</v>
      </c>
      <c r="G414" s="17" t="s">
        <v>488</v>
      </c>
      <c r="H414" s="17">
        <v>14034</v>
      </c>
      <c r="I414" s="16" t="s">
        <v>545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23">
        <v>0</v>
      </c>
      <c r="W414" s="24">
        <f t="shared" si="18"/>
        <v>0</v>
      </c>
      <c r="X414" s="25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>
        <v>0</v>
      </c>
      <c r="D415" s="16" t="s">
        <v>486</v>
      </c>
      <c r="E415" s="16" t="s">
        <v>267</v>
      </c>
      <c r="F415" s="16" t="s">
        <v>265</v>
      </c>
      <c r="G415" s="17" t="s">
        <v>488</v>
      </c>
      <c r="H415" s="17">
        <v>14073</v>
      </c>
      <c r="I415" s="16" t="s">
        <v>546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23">
        <v>0</v>
      </c>
      <c r="W415" s="24">
        <f t="shared" si="18"/>
        <v>0</v>
      </c>
      <c r="X415" s="25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>
        <v>870</v>
      </c>
      <c r="D416" s="16" t="s">
        <v>284</v>
      </c>
      <c r="E416" s="16" t="s">
        <v>267</v>
      </c>
      <c r="F416" s="16" t="s">
        <v>265</v>
      </c>
      <c r="G416" s="17" t="s">
        <v>488</v>
      </c>
      <c r="H416" s="17">
        <v>14090</v>
      </c>
      <c r="I416" s="16" t="s">
        <v>264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23">
        <v>0</v>
      </c>
      <c r="W416" s="24">
        <f t="shared" si="18"/>
        <v>0</v>
      </c>
      <c r="X416" s="25">
        <f t="shared" si="19"/>
        <v>0</v>
      </c>
    </row>
    <row r="417" spans="1:24" s="22" customFormat="1" ht="9.6" x14ac:dyDescent="0.2">
      <c r="A417" s="16" t="s">
        <v>104</v>
      </c>
      <c r="B417" s="16" t="s">
        <v>197</v>
      </c>
      <c r="C417" s="17">
        <v>0</v>
      </c>
      <c r="D417" s="16" t="s">
        <v>486</v>
      </c>
      <c r="E417" s="16" t="s">
        <v>267</v>
      </c>
      <c r="F417" s="16" t="s">
        <v>265</v>
      </c>
      <c r="G417" s="17" t="s">
        <v>273</v>
      </c>
      <c r="H417" s="17">
        <v>14219</v>
      </c>
      <c r="I417" s="16" t="s">
        <v>547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23">
        <v>0</v>
      </c>
      <c r="W417" s="24">
        <f t="shared" si="18"/>
        <v>0</v>
      </c>
      <c r="X417" s="25">
        <f t="shared" si="19"/>
        <v>0</v>
      </c>
    </row>
    <row r="418" spans="1:24" s="22" customFormat="1" ht="9.6" x14ac:dyDescent="0.2">
      <c r="A418" s="16" t="s">
        <v>104</v>
      </c>
      <c r="B418" s="16" t="s">
        <v>197</v>
      </c>
      <c r="C418" s="17">
        <v>0</v>
      </c>
      <c r="D418" s="16" t="s">
        <v>486</v>
      </c>
      <c r="E418" s="16" t="s">
        <v>267</v>
      </c>
      <c r="F418" s="16" t="s">
        <v>265</v>
      </c>
      <c r="G418" s="17" t="s">
        <v>291</v>
      </c>
      <c r="H418" s="17">
        <v>14220</v>
      </c>
      <c r="I418" s="16" t="s">
        <v>548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23">
        <v>0</v>
      </c>
      <c r="W418" s="24">
        <f t="shared" si="18"/>
        <v>0</v>
      </c>
      <c r="X418" s="25">
        <f t="shared" si="19"/>
        <v>0</v>
      </c>
    </row>
    <row r="419" spans="1:24" s="22" customFormat="1" ht="9.6" x14ac:dyDescent="0.2">
      <c r="A419" s="16" t="s">
        <v>104</v>
      </c>
      <c r="B419" s="16" t="s">
        <v>205</v>
      </c>
      <c r="C419" s="17">
        <v>0</v>
      </c>
      <c r="D419" s="16" t="s">
        <v>486</v>
      </c>
      <c r="E419" s="16" t="s">
        <v>267</v>
      </c>
      <c r="F419" s="16" t="s">
        <v>265</v>
      </c>
      <c r="G419" s="17" t="s">
        <v>271</v>
      </c>
      <c r="H419" s="17">
        <v>14221</v>
      </c>
      <c r="I419" s="16" t="s">
        <v>549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23">
        <v>0</v>
      </c>
      <c r="W419" s="24">
        <f t="shared" si="18"/>
        <v>0</v>
      </c>
      <c r="X419" s="25">
        <f t="shared" si="19"/>
        <v>0</v>
      </c>
    </row>
    <row r="420" spans="1:24" s="22" customFormat="1" ht="9.6" x14ac:dyDescent="0.2">
      <c r="A420" s="16" t="s">
        <v>104</v>
      </c>
      <c r="B420" s="16" t="s">
        <v>205</v>
      </c>
      <c r="C420" s="17">
        <v>0</v>
      </c>
      <c r="D420" s="16" t="s">
        <v>486</v>
      </c>
      <c r="E420" s="16" t="s">
        <v>267</v>
      </c>
      <c r="F420" s="16" t="s">
        <v>265</v>
      </c>
      <c r="G420" s="17" t="s">
        <v>271</v>
      </c>
      <c r="H420" s="17">
        <v>14223</v>
      </c>
      <c r="I420" s="16" t="s">
        <v>550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23">
        <v>0</v>
      </c>
      <c r="W420" s="24">
        <f t="shared" si="18"/>
        <v>0</v>
      </c>
      <c r="X420" s="25">
        <f t="shared" si="19"/>
        <v>0</v>
      </c>
    </row>
    <row r="421" spans="1:24" s="22" customFormat="1" ht="9.6" x14ac:dyDescent="0.2">
      <c r="A421" s="16" t="s">
        <v>104</v>
      </c>
      <c r="B421" s="16" t="s">
        <v>187</v>
      </c>
      <c r="C421" s="17">
        <v>0</v>
      </c>
      <c r="D421" s="16" t="s">
        <v>486</v>
      </c>
      <c r="E421" s="16" t="s">
        <v>267</v>
      </c>
      <c r="F421" s="16" t="s">
        <v>265</v>
      </c>
      <c r="G421" s="17" t="s">
        <v>291</v>
      </c>
      <c r="H421" s="17">
        <v>14232</v>
      </c>
      <c r="I421" s="16" t="s">
        <v>551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23">
        <v>0</v>
      </c>
      <c r="W421" s="24">
        <f t="shared" si="18"/>
        <v>0</v>
      </c>
      <c r="X421" s="25">
        <f t="shared" si="19"/>
        <v>0</v>
      </c>
    </row>
    <row r="422" spans="1:24" s="22" customFormat="1" ht="9.6" x14ac:dyDescent="0.2">
      <c r="A422" s="16" t="s">
        <v>31</v>
      </c>
      <c r="B422" s="16" t="s">
        <v>113</v>
      </c>
      <c r="C422" s="17">
        <v>1672</v>
      </c>
      <c r="D422" s="16" t="s">
        <v>353</v>
      </c>
      <c r="E422" s="16" t="s">
        <v>31</v>
      </c>
      <c r="F422" s="16" t="s">
        <v>32</v>
      </c>
      <c r="G422" s="17" t="s">
        <v>291</v>
      </c>
      <c r="H422" s="17">
        <v>14253</v>
      </c>
      <c r="I422" s="16" t="s">
        <v>552</v>
      </c>
      <c r="J422" s="18">
        <v>0</v>
      </c>
      <c r="K422" s="18">
        <v>1</v>
      </c>
      <c r="L422" s="18">
        <v>0</v>
      </c>
      <c r="M422" s="18">
        <v>0</v>
      </c>
      <c r="N422" s="18">
        <v>0</v>
      </c>
      <c r="O422" s="18">
        <v>2</v>
      </c>
      <c r="P422" s="18">
        <v>0</v>
      </c>
      <c r="Q422" s="18">
        <v>3</v>
      </c>
      <c r="R422" s="18">
        <v>1</v>
      </c>
      <c r="S422" s="18">
        <v>0</v>
      </c>
      <c r="T422" s="18">
        <v>0</v>
      </c>
      <c r="U422" s="18">
        <v>0</v>
      </c>
      <c r="V422" s="23">
        <v>15.5</v>
      </c>
      <c r="W422" s="24">
        <f t="shared" si="18"/>
        <v>7</v>
      </c>
      <c r="X422" s="25">
        <f t="shared" si="19"/>
        <v>0.45161290322580644</v>
      </c>
    </row>
    <row r="423" spans="1:24" s="22" customFormat="1" ht="9.6" x14ac:dyDescent="0.2">
      <c r="A423" s="16" t="s">
        <v>1</v>
      </c>
      <c r="B423" s="16" t="s">
        <v>53</v>
      </c>
      <c r="C423" s="17">
        <v>0</v>
      </c>
      <c r="D423" s="16" t="s">
        <v>486</v>
      </c>
      <c r="E423" s="16" t="s">
        <v>267</v>
      </c>
      <c r="F423" s="16" t="s">
        <v>265</v>
      </c>
      <c r="G423" s="17" t="s">
        <v>291</v>
      </c>
      <c r="H423" s="17">
        <v>14315</v>
      </c>
      <c r="I423" s="16" t="s">
        <v>553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23">
        <v>0</v>
      </c>
      <c r="W423" s="24">
        <f t="shared" si="18"/>
        <v>0</v>
      </c>
      <c r="X423" s="25">
        <f t="shared" si="19"/>
        <v>0</v>
      </c>
    </row>
    <row r="424" spans="1:24" s="22" customFormat="1" ht="9.6" x14ac:dyDescent="0.2">
      <c r="A424" s="16" t="s">
        <v>1</v>
      </c>
      <c r="B424" s="16" t="s">
        <v>131</v>
      </c>
      <c r="C424" s="17">
        <v>0</v>
      </c>
      <c r="D424" s="16" t="s">
        <v>486</v>
      </c>
      <c r="E424" s="16" t="s">
        <v>267</v>
      </c>
      <c r="F424" s="16" t="s">
        <v>265</v>
      </c>
      <c r="G424" s="17" t="s">
        <v>291</v>
      </c>
      <c r="H424" s="17">
        <v>14320</v>
      </c>
      <c r="I424" s="16" t="s">
        <v>268</v>
      </c>
      <c r="J424" s="18">
        <v>3</v>
      </c>
      <c r="K424" s="18">
        <v>9</v>
      </c>
      <c r="L424" s="18">
        <v>1</v>
      </c>
      <c r="M424" s="18">
        <v>12</v>
      </c>
      <c r="N424" s="18">
        <v>4</v>
      </c>
      <c r="O424" s="18">
        <v>9</v>
      </c>
      <c r="P424" s="18">
        <v>9</v>
      </c>
      <c r="Q424" s="18">
        <v>15</v>
      </c>
      <c r="R424" s="18">
        <v>2</v>
      </c>
      <c r="S424" s="18">
        <v>2</v>
      </c>
      <c r="T424" s="18">
        <v>6</v>
      </c>
      <c r="U424" s="18">
        <v>1</v>
      </c>
      <c r="V424" s="23">
        <v>0</v>
      </c>
      <c r="W424" s="24">
        <f t="shared" si="18"/>
        <v>73</v>
      </c>
      <c r="X424" s="25">
        <f t="shared" si="19"/>
        <v>0</v>
      </c>
    </row>
    <row r="425" spans="1:24" s="22" customFormat="1" ht="9.6" x14ac:dyDescent="0.2">
      <c r="A425" s="16" t="s">
        <v>1</v>
      </c>
      <c r="B425" s="16" t="s">
        <v>99</v>
      </c>
      <c r="C425" s="17">
        <v>870</v>
      </c>
      <c r="D425" s="16" t="s">
        <v>284</v>
      </c>
      <c r="E425" s="16" t="s">
        <v>247</v>
      </c>
      <c r="F425" s="16" t="s">
        <v>98</v>
      </c>
      <c r="G425" s="17" t="s">
        <v>271</v>
      </c>
      <c r="H425" s="17">
        <v>14370</v>
      </c>
      <c r="I425" s="16" t="s">
        <v>554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23">
        <v>4</v>
      </c>
      <c r="W425" s="24">
        <f t="shared" si="18"/>
        <v>0</v>
      </c>
      <c r="X425" s="25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>
        <v>0</v>
      </c>
      <c r="D426" s="16" t="s">
        <v>486</v>
      </c>
      <c r="E426" s="16" t="s">
        <v>267</v>
      </c>
      <c r="F426" s="16" t="s">
        <v>265</v>
      </c>
      <c r="G426" s="17" t="s">
        <v>273</v>
      </c>
      <c r="H426" s="17">
        <v>14374</v>
      </c>
      <c r="I426" s="16" t="s">
        <v>555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23">
        <v>0</v>
      </c>
      <c r="W426" s="24">
        <f t="shared" si="18"/>
        <v>0</v>
      </c>
      <c r="X426" s="25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>
        <v>0</v>
      </c>
      <c r="D427" s="16" t="s">
        <v>486</v>
      </c>
      <c r="E427" s="16" t="s">
        <v>267</v>
      </c>
      <c r="F427" s="16" t="s">
        <v>265</v>
      </c>
      <c r="G427" s="17" t="s">
        <v>291</v>
      </c>
      <c r="H427" s="17">
        <v>14386</v>
      </c>
      <c r="I427" s="16" t="s">
        <v>556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23">
        <v>0</v>
      </c>
      <c r="W427" s="24">
        <f t="shared" si="18"/>
        <v>0</v>
      </c>
      <c r="X427" s="25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>
        <v>0</v>
      </c>
      <c r="D428" s="16" t="s">
        <v>486</v>
      </c>
      <c r="E428" s="16" t="s">
        <v>267</v>
      </c>
      <c r="F428" s="16" t="s">
        <v>265</v>
      </c>
      <c r="G428" s="17" t="s">
        <v>488</v>
      </c>
      <c r="H428" s="17">
        <v>14532</v>
      </c>
      <c r="I428" s="16" t="s">
        <v>557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23">
        <v>0</v>
      </c>
      <c r="W428" s="24">
        <f t="shared" si="18"/>
        <v>0</v>
      </c>
      <c r="X428" s="25">
        <f t="shared" si="19"/>
        <v>0</v>
      </c>
    </row>
    <row r="429" spans="1:24" s="22" customFormat="1" ht="9.6" x14ac:dyDescent="0.2">
      <c r="A429" s="16" t="s">
        <v>104</v>
      </c>
      <c r="B429" s="16" t="s">
        <v>205</v>
      </c>
      <c r="C429" s="17">
        <v>0</v>
      </c>
      <c r="D429" s="16" t="s">
        <v>486</v>
      </c>
      <c r="E429" s="16" t="s">
        <v>267</v>
      </c>
      <c r="F429" s="16" t="s">
        <v>265</v>
      </c>
      <c r="G429" s="17" t="s">
        <v>291</v>
      </c>
      <c r="H429" s="17">
        <v>14557</v>
      </c>
      <c r="I429" s="16" t="s">
        <v>558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23">
        <v>0</v>
      </c>
      <c r="W429" s="24">
        <f t="shared" si="18"/>
        <v>0</v>
      </c>
      <c r="X429" s="25">
        <f t="shared" si="19"/>
        <v>0</v>
      </c>
    </row>
    <row r="430" spans="1:24" s="22" customFormat="1" ht="9.6" x14ac:dyDescent="0.2">
      <c r="A430" s="16" t="s">
        <v>104</v>
      </c>
      <c r="B430" s="16" t="s">
        <v>187</v>
      </c>
      <c r="C430" s="17">
        <v>1714</v>
      </c>
      <c r="D430" s="16" t="s">
        <v>325</v>
      </c>
      <c r="E430" s="16" t="s">
        <v>104</v>
      </c>
      <c r="F430" s="16" t="s">
        <v>189</v>
      </c>
      <c r="G430" s="17" t="s">
        <v>271</v>
      </c>
      <c r="H430" s="17">
        <v>14717</v>
      </c>
      <c r="I430" s="16" t="s">
        <v>559</v>
      </c>
      <c r="J430" s="18">
        <v>0</v>
      </c>
      <c r="K430" s="18">
        <v>0</v>
      </c>
      <c r="L430" s="18">
        <v>10</v>
      </c>
      <c r="M430" s="18">
        <v>0</v>
      </c>
      <c r="N430" s="18">
        <v>27</v>
      </c>
      <c r="O430" s="18">
        <v>0</v>
      </c>
      <c r="P430" s="18">
        <v>0</v>
      </c>
      <c r="Q430" s="18">
        <v>13</v>
      </c>
      <c r="R430" s="18">
        <v>0</v>
      </c>
      <c r="S430" s="18">
        <v>0</v>
      </c>
      <c r="T430" s="18">
        <v>1</v>
      </c>
      <c r="U430" s="18">
        <v>2</v>
      </c>
      <c r="V430" s="23">
        <v>17.5</v>
      </c>
      <c r="W430" s="24">
        <f t="shared" si="18"/>
        <v>53</v>
      </c>
      <c r="X430" s="25">
        <f t="shared" si="19"/>
        <v>3.0285714285714285</v>
      </c>
    </row>
    <row r="431" spans="1:24" s="22" customFormat="1" ht="9.6" x14ac:dyDescent="0.2">
      <c r="A431" s="16" t="s">
        <v>1</v>
      </c>
      <c r="B431" s="16" t="s">
        <v>131</v>
      </c>
      <c r="C431" s="17">
        <v>0</v>
      </c>
      <c r="D431" s="16" t="s">
        <v>486</v>
      </c>
      <c r="E431" s="16" t="s">
        <v>267</v>
      </c>
      <c r="F431" s="16" t="s">
        <v>265</v>
      </c>
      <c r="G431" s="17" t="s">
        <v>273</v>
      </c>
      <c r="H431" s="17">
        <v>15091</v>
      </c>
      <c r="I431" s="16" t="s">
        <v>560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23">
        <v>0</v>
      </c>
      <c r="W431" s="24">
        <f t="shared" si="18"/>
        <v>0</v>
      </c>
      <c r="X431" s="25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>
        <v>0</v>
      </c>
      <c r="D432" s="16" t="s">
        <v>486</v>
      </c>
      <c r="E432" s="16" t="s">
        <v>267</v>
      </c>
      <c r="F432" s="16" t="s">
        <v>265</v>
      </c>
      <c r="G432" s="17" t="s">
        <v>291</v>
      </c>
      <c r="H432" s="17">
        <v>15103</v>
      </c>
      <c r="I432" s="16" t="s">
        <v>561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23">
        <v>0</v>
      </c>
      <c r="W432" s="24">
        <f t="shared" ref="W432:W444" si="20">SUM(J432:U432)</f>
        <v>0</v>
      </c>
      <c r="X432" s="25">
        <f t="shared" ref="X432:X444" si="21">IFERROR(W432/V432,0)</f>
        <v>0</v>
      </c>
    </row>
    <row r="433" spans="1:24" s="22" customFormat="1" ht="9.6" x14ac:dyDescent="0.2">
      <c r="A433" s="16" t="s">
        <v>261</v>
      </c>
      <c r="B433" s="16" t="s">
        <v>118</v>
      </c>
      <c r="C433" s="17">
        <v>1391</v>
      </c>
      <c r="D433" s="16" t="s">
        <v>386</v>
      </c>
      <c r="E433" s="16" t="s">
        <v>261</v>
      </c>
      <c r="F433" s="16" t="s">
        <v>118</v>
      </c>
      <c r="G433" s="17" t="s">
        <v>271</v>
      </c>
      <c r="H433" s="17">
        <v>15140</v>
      </c>
      <c r="I433" s="16" t="s">
        <v>562</v>
      </c>
      <c r="J433" s="18">
        <v>1</v>
      </c>
      <c r="K433" s="18">
        <v>0</v>
      </c>
      <c r="L433" s="18">
        <v>2</v>
      </c>
      <c r="M433" s="18">
        <v>0</v>
      </c>
      <c r="N433" s="18">
        <v>0</v>
      </c>
      <c r="O433" s="18">
        <v>3</v>
      </c>
      <c r="P433" s="18">
        <v>0</v>
      </c>
      <c r="Q433" s="18">
        <v>0</v>
      </c>
      <c r="R433" s="18">
        <v>1</v>
      </c>
      <c r="S433" s="18">
        <v>0</v>
      </c>
      <c r="T433" s="18">
        <v>0</v>
      </c>
      <c r="U433" s="18">
        <v>0</v>
      </c>
      <c r="V433" s="23">
        <v>20</v>
      </c>
      <c r="W433" s="24">
        <f t="shared" si="20"/>
        <v>7</v>
      </c>
      <c r="X433" s="25">
        <f t="shared" si="21"/>
        <v>0.35</v>
      </c>
    </row>
    <row r="434" spans="1:24" s="22" customFormat="1" ht="9.6" x14ac:dyDescent="0.2">
      <c r="A434" s="16" t="s">
        <v>104</v>
      </c>
      <c r="B434" s="16" t="s">
        <v>197</v>
      </c>
      <c r="C434" s="17">
        <v>1714</v>
      </c>
      <c r="D434" s="16" t="s">
        <v>325</v>
      </c>
      <c r="E434" s="16" t="s">
        <v>104</v>
      </c>
      <c r="F434" s="16" t="s">
        <v>260</v>
      </c>
      <c r="G434" s="17" t="s">
        <v>271</v>
      </c>
      <c r="H434" s="17">
        <v>15291</v>
      </c>
      <c r="I434" s="16" t="s">
        <v>200</v>
      </c>
      <c r="J434" s="18">
        <v>1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1</v>
      </c>
      <c r="Q434" s="18">
        <v>2</v>
      </c>
      <c r="R434" s="18">
        <v>1</v>
      </c>
      <c r="S434" s="18">
        <v>1</v>
      </c>
      <c r="T434" s="18">
        <v>5</v>
      </c>
      <c r="U434" s="18">
        <v>0</v>
      </c>
      <c r="V434" s="23">
        <v>5.5</v>
      </c>
      <c r="W434" s="24">
        <f t="shared" si="20"/>
        <v>11</v>
      </c>
      <c r="X434" s="25">
        <f t="shared" si="21"/>
        <v>2</v>
      </c>
    </row>
    <row r="435" spans="1:24" s="22" customFormat="1" ht="9.6" x14ac:dyDescent="0.2">
      <c r="A435" s="16" t="s">
        <v>104</v>
      </c>
      <c r="B435" s="16" t="s">
        <v>103</v>
      </c>
      <c r="C435" s="17">
        <v>1714</v>
      </c>
      <c r="D435" s="16" t="s">
        <v>325</v>
      </c>
      <c r="E435" s="16" t="s">
        <v>104</v>
      </c>
      <c r="F435" s="16" t="s">
        <v>103</v>
      </c>
      <c r="G435" s="17" t="s">
        <v>271</v>
      </c>
      <c r="H435" s="17">
        <v>15306</v>
      </c>
      <c r="I435" s="16" t="s">
        <v>105</v>
      </c>
      <c r="J435" s="18">
        <v>2</v>
      </c>
      <c r="K435" s="18">
        <v>2</v>
      </c>
      <c r="L435" s="18">
        <v>1</v>
      </c>
      <c r="M435" s="18">
        <v>0</v>
      </c>
      <c r="N435" s="18">
        <v>0</v>
      </c>
      <c r="O435" s="18">
        <v>5</v>
      </c>
      <c r="P435" s="18">
        <v>3</v>
      </c>
      <c r="Q435" s="18">
        <v>6</v>
      </c>
      <c r="R435" s="18">
        <v>2</v>
      </c>
      <c r="S435" s="18">
        <v>5</v>
      </c>
      <c r="T435" s="18">
        <v>0</v>
      </c>
      <c r="U435" s="18">
        <v>3</v>
      </c>
      <c r="V435" s="23">
        <v>12</v>
      </c>
      <c r="W435" s="24">
        <f t="shared" si="20"/>
        <v>29</v>
      </c>
      <c r="X435" s="25">
        <f t="shared" si="21"/>
        <v>2.4166666666666665</v>
      </c>
    </row>
    <row r="436" spans="1:24" s="22" customFormat="1" ht="9.6" x14ac:dyDescent="0.2">
      <c r="A436" s="16" t="s">
        <v>228</v>
      </c>
      <c r="B436" s="16" t="s">
        <v>219</v>
      </c>
      <c r="C436" s="17">
        <v>871</v>
      </c>
      <c r="D436" s="16" t="s">
        <v>374</v>
      </c>
      <c r="E436" s="16" t="s">
        <v>228</v>
      </c>
      <c r="F436" s="16" t="s">
        <v>219</v>
      </c>
      <c r="G436" s="17" t="s">
        <v>271</v>
      </c>
      <c r="H436" s="17">
        <v>15311</v>
      </c>
      <c r="I436" s="16" t="s">
        <v>563</v>
      </c>
      <c r="J436" s="18">
        <v>0</v>
      </c>
      <c r="K436" s="18">
        <v>9</v>
      </c>
      <c r="L436" s="18">
        <v>0</v>
      </c>
      <c r="M436" s="18">
        <v>0</v>
      </c>
      <c r="N436" s="18">
        <v>0</v>
      </c>
      <c r="O436" s="18">
        <v>0</v>
      </c>
      <c r="P436" s="18">
        <v>1</v>
      </c>
      <c r="Q436" s="18">
        <v>0</v>
      </c>
      <c r="R436" s="18">
        <v>0</v>
      </c>
      <c r="S436" s="18">
        <v>0</v>
      </c>
      <c r="T436" s="18">
        <v>1</v>
      </c>
      <c r="U436" s="18">
        <v>0</v>
      </c>
      <c r="V436" s="23">
        <v>0</v>
      </c>
      <c r="W436" s="24">
        <f t="shared" si="20"/>
        <v>11</v>
      </c>
      <c r="X436" s="25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>
        <v>0</v>
      </c>
      <c r="D437" s="16" t="s">
        <v>486</v>
      </c>
      <c r="E437" s="16" t="s">
        <v>267</v>
      </c>
      <c r="F437" s="16" t="s">
        <v>265</v>
      </c>
      <c r="G437" s="17" t="s">
        <v>488</v>
      </c>
      <c r="H437" s="17">
        <v>15315</v>
      </c>
      <c r="I437" s="16" t="s">
        <v>564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23">
        <v>0</v>
      </c>
      <c r="W437" s="24">
        <f t="shared" si="20"/>
        <v>0</v>
      </c>
      <c r="X437" s="25">
        <f t="shared" si="21"/>
        <v>0</v>
      </c>
    </row>
    <row r="438" spans="1:24" s="22" customFormat="1" ht="9.6" x14ac:dyDescent="0.2">
      <c r="A438" s="16" t="s">
        <v>1</v>
      </c>
      <c r="B438" s="16" t="s">
        <v>131</v>
      </c>
      <c r="C438" s="17">
        <v>0</v>
      </c>
      <c r="D438" s="16" t="s">
        <v>486</v>
      </c>
      <c r="E438" s="16" t="s">
        <v>267</v>
      </c>
      <c r="F438" s="16" t="s">
        <v>265</v>
      </c>
      <c r="G438" s="17" t="s">
        <v>291</v>
      </c>
      <c r="H438" s="17">
        <v>15329</v>
      </c>
      <c r="I438" s="16" t="s">
        <v>565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23">
        <v>0</v>
      </c>
      <c r="W438" s="24">
        <f t="shared" si="20"/>
        <v>0</v>
      </c>
      <c r="X438" s="25">
        <f t="shared" si="21"/>
        <v>0</v>
      </c>
    </row>
    <row r="439" spans="1:24" s="22" customFormat="1" ht="9.6" x14ac:dyDescent="0.2">
      <c r="A439" s="16" t="s">
        <v>228</v>
      </c>
      <c r="B439" s="16" t="s">
        <v>169</v>
      </c>
      <c r="C439" s="17">
        <v>871</v>
      </c>
      <c r="D439" s="16" t="s">
        <v>374</v>
      </c>
      <c r="E439" s="16" t="s">
        <v>228</v>
      </c>
      <c r="F439" s="16" t="s">
        <v>169</v>
      </c>
      <c r="G439" s="17" t="s">
        <v>291</v>
      </c>
      <c r="H439" s="17">
        <v>15657</v>
      </c>
      <c r="I439" s="16" t="s">
        <v>566</v>
      </c>
      <c r="J439" s="18">
        <v>3</v>
      </c>
      <c r="K439" s="18">
        <v>1</v>
      </c>
      <c r="L439" s="18">
        <v>0</v>
      </c>
      <c r="M439" s="18">
        <v>0</v>
      </c>
      <c r="N439" s="18">
        <v>1</v>
      </c>
      <c r="O439" s="18">
        <v>0</v>
      </c>
      <c r="P439" s="18">
        <v>1</v>
      </c>
      <c r="Q439" s="18">
        <v>0</v>
      </c>
      <c r="R439" s="18">
        <v>0</v>
      </c>
      <c r="S439" s="18">
        <v>0</v>
      </c>
      <c r="T439" s="18">
        <v>1</v>
      </c>
      <c r="U439" s="18">
        <v>0</v>
      </c>
      <c r="V439" s="23">
        <v>1</v>
      </c>
      <c r="W439" s="24">
        <f t="shared" si="20"/>
        <v>7</v>
      </c>
      <c r="X439" s="25">
        <f t="shared" si="21"/>
        <v>7</v>
      </c>
    </row>
    <row r="440" spans="1:24" s="22" customFormat="1" ht="9.6" x14ac:dyDescent="0.2">
      <c r="A440" s="16" t="s">
        <v>1</v>
      </c>
      <c r="B440" s="16" t="s">
        <v>131</v>
      </c>
      <c r="C440" s="17">
        <v>0</v>
      </c>
      <c r="D440" s="16" t="s">
        <v>486</v>
      </c>
      <c r="E440" s="16" t="s">
        <v>267</v>
      </c>
      <c r="F440" s="16" t="s">
        <v>265</v>
      </c>
      <c r="G440" s="17" t="s">
        <v>488</v>
      </c>
      <c r="H440" s="17">
        <v>15727</v>
      </c>
      <c r="I440" s="16" t="s">
        <v>567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23">
        <v>0</v>
      </c>
      <c r="W440" s="24">
        <f t="shared" si="20"/>
        <v>0</v>
      </c>
      <c r="X440" s="25">
        <f t="shared" si="21"/>
        <v>0</v>
      </c>
    </row>
    <row r="441" spans="1:24" s="22" customFormat="1" ht="9.6" x14ac:dyDescent="0.2">
      <c r="A441" s="16" t="s">
        <v>1</v>
      </c>
      <c r="B441" s="16" t="s">
        <v>131</v>
      </c>
      <c r="C441" s="17">
        <v>0</v>
      </c>
      <c r="D441" s="16" t="s">
        <v>486</v>
      </c>
      <c r="E441" s="16" t="s">
        <v>267</v>
      </c>
      <c r="F441" s="16" t="s">
        <v>265</v>
      </c>
      <c r="G441" s="17" t="s">
        <v>488</v>
      </c>
      <c r="H441" s="17">
        <v>15729</v>
      </c>
      <c r="I441" s="16" t="s">
        <v>567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23">
        <v>0</v>
      </c>
      <c r="W441" s="24">
        <f t="shared" si="20"/>
        <v>0</v>
      </c>
      <c r="X441" s="25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>
        <v>0</v>
      </c>
      <c r="D442" s="16" t="s">
        <v>486</v>
      </c>
      <c r="E442" s="16" t="s">
        <v>267</v>
      </c>
      <c r="F442" s="16" t="s">
        <v>265</v>
      </c>
      <c r="G442" s="17" t="s">
        <v>488</v>
      </c>
      <c r="H442" s="17">
        <v>15809</v>
      </c>
      <c r="I442" s="16" t="s">
        <v>568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23">
        <v>0</v>
      </c>
      <c r="W442" s="24">
        <f t="shared" si="20"/>
        <v>0</v>
      </c>
      <c r="X442" s="25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>
        <v>0</v>
      </c>
      <c r="D443" s="16" t="s">
        <v>486</v>
      </c>
      <c r="E443" s="16" t="s">
        <v>267</v>
      </c>
      <c r="F443" s="16" t="s">
        <v>265</v>
      </c>
      <c r="G443" s="17" t="s">
        <v>488</v>
      </c>
      <c r="H443" s="17">
        <v>15852</v>
      </c>
      <c r="I443" s="16" t="s">
        <v>569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23">
        <v>0</v>
      </c>
      <c r="W443" s="24">
        <f t="shared" si="20"/>
        <v>0</v>
      </c>
      <c r="X443" s="25">
        <f t="shared" si="21"/>
        <v>0</v>
      </c>
    </row>
    <row r="444" spans="1:24" s="22" customFormat="1" ht="9.6" x14ac:dyDescent="0.2">
      <c r="A444" s="16" t="s">
        <v>228</v>
      </c>
      <c r="B444" s="16" t="s">
        <v>169</v>
      </c>
      <c r="C444" s="17">
        <v>871</v>
      </c>
      <c r="D444" s="16" t="s">
        <v>374</v>
      </c>
      <c r="E444" s="16" t="s">
        <v>228</v>
      </c>
      <c r="F444" s="16" t="s">
        <v>169</v>
      </c>
      <c r="G444" s="17" t="s">
        <v>271</v>
      </c>
      <c r="H444" s="17">
        <v>15854</v>
      </c>
      <c r="I444" s="16" t="s">
        <v>570</v>
      </c>
      <c r="J444" s="18">
        <v>0</v>
      </c>
      <c r="K444" s="18">
        <v>2</v>
      </c>
      <c r="L444" s="18">
        <v>2</v>
      </c>
      <c r="M444" s="18">
        <v>1</v>
      </c>
      <c r="N444" s="18">
        <v>0</v>
      </c>
      <c r="O444" s="18">
        <v>1</v>
      </c>
      <c r="P444" s="18">
        <v>1</v>
      </c>
      <c r="Q444" s="18">
        <v>3</v>
      </c>
      <c r="R444" s="18">
        <v>4</v>
      </c>
      <c r="S444" s="18">
        <v>2</v>
      </c>
      <c r="T444" s="18">
        <v>9</v>
      </c>
      <c r="U444" s="18">
        <v>1</v>
      </c>
      <c r="V444" s="23">
        <v>11</v>
      </c>
      <c r="W444" s="24">
        <f t="shared" si="20"/>
        <v>26</v>
      </c>
      <c r="X444" s="25">
        <f t="shared" si="21"/>
        <v>2.3636363636363638</v>
      </c>
    </row>
    <row r="445" spans="1:24" s="22" customFormat="1" ht="9.6" x14ac:dyDescent="0.2">
      <c r="A445" s="16" t="s">
        <v>1</v>
      </c>
      <c r="B445" s="16" t="s">
        <v>131</v>
      </c>
      <c r="C445" s="17">
        <v>0</v>
      </c>
      <c r="D445" s="16" t="s">
        <v>486</v>
      </c>
      <c r="E445" s="16" t="s">
        <v>267</v>
      </c>
      <c r="F445" s="16" t="s">
        <v>265</v>
      </c>
      <c r="G445" s="17" t="s">
        <v>273</v>
      </c>
      <c r="H445" s="17">
        <v>15880</v>
      </c>
      <c r="I445" s="16" t="s">
        <v>571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23">
        <v>0</v>
      </c>
      <c r="W445" s="24">
        <f t="shared" ref="W445:W448" si="22">SUM(J445:U445)</f>
        <v>0</v>
      </c>
      <c r="X445" s="25">
        <f t="shared" ref="X445:X448" si="23">IFERROR(W445/V445,0)</f>
        <v>0</v>
      </c>
    </row>
    <row r="446" spans="1:24" s="22" customFormat="1" ht="9.6" x14ac:dyDescent="0.2">
      <c r="A446" s="16" t="s">
        <v>228</v>
      </c>
      <c r="B446" s="16" t="s">
        <v>62</v>
      </c>
      <c r="C446" s="17">
        <v>871</v>
      </c>
      <c r="D446" s="16" t="s">
        <v>374</v>
      </c>
      <c r="E446" s="16" t="s">
        <v>228</v>
      </c>
      <c r="F446" s="16" t="s">
        <v>62</v>
      </c>
      <c r="G446" s="17" t="s">
        <v>271</v>
      </c>
      <c r="H446" s="17">
        <v>16641</v>
      </c>
      <c r="I446" s="16" t="s">
        <v>572</v>
      </c>
      <c r="J446" s="18">
        <v>0</v>
      </c>
      <c r="K446" s="18">
        <v>4</v>
      </c>
      <c r="L446" s="18">
        <v>2</v>
      </c>
      <c r="M446" s="18">
        <v>3</v>
      </c>
      <c r="N446" s="18">
        <v>5</v>
      </c>
      <c r="O446" s="18">
        <v>8</v>
      </c>
      <c r="P446" s="18">
        <v>1</v>
      </c>
      <c r="Q446" s="18">
        <v>3</v>
      </c>
      <c r="R446" s="18">
        <v>2</v>
      </c>
      <c r="S446" s="18">
        <v>2</v>
      </c>
      <c r="T446" s="18">
        <v>2</v>
      </c>
      <c r="U446" s="18">
        <v>3</v>
      </c>
      <c r="V446" s="23">
        <v>10.5</v>
      </c>
      <c r="W446" s="24">
        <f t="shared" si="22"/>
        <v>35</v>
      </c>
      <c r="X446" s="25">
        <f t="shared" si="23"/>
        <v>3.3333333333333335</v>
      </c>
    </row>
    <row r="447" spans="1:24" s="22" customFormat="1" ht="9.6" x14ac:dyDescent="0.2">
      <c r="A447" s="16" t="s">
        <v>228</v>
      </c>
      <c r="B447" s="16" t="s">
        <v>62</v>
      </c>
      <c r="C447" s="17">
        <v>871</v>
      </c>
      <c r="D447" s="16" t="s">
        <v>374</v>
      </c>
      <c r="E447" s="16" t="s">
        <v>228</v>
      </c>
      <c r="F447" s="16" t="s">
        <v>62</v>
      </c>
      <c r="G447" s="17" t="s">
        <v>271</v>
      </c>
      <c r="H447" s="17">
        <v>16651</v>
      </c>
      <c r="I447" s="16" t="s">
        <v>573</v>
      </c>
      <c r="J447" s="18">
        <v>1</v>
      </c>
      <c r="K447" s="18">
        <v>0</v>
      </c>
      <c r="L447" s="18">
        <v>0</v>
      </c>
      <c r="M447" s="18">
        <v>0</v>
      </c>
      <c r="N447" s="18">
        <v>0</v>
      </c>
      <c r="O447" s="18">
        <v>3</v>
      </c>
      <c r="P447" s="18">
        <v>7</v>
      </c>
      <c r="Q447" s="18">
        <v>0</v>
      </c>
      <c r="R447" s="18">
        <v>2</v>
      </c>
      <c r="S447" s="18">
        <v>1</v>
      </c>
      <c r="T447" s="18">
        <v>8</v>
      </c>
      <c r="U447" s="18">
        <v>4</v>
      </c>
      <c r="V447" s="23">
        <v>19.5</v>
      </c>
      <c r="W447" s="24">
        <f t="shared" si="22"/>
        <v>26</v>
      </c>
      <c r="X447" s="25">
        <f t="shared" si="23"/>
        <v>1.3333333333333333</v>
      </c>
    </row>
    <row r="448" spans="1:24" s="22" customFormat="1" ht="9.6" x14ac:dyDescent="0.2">
      <c r="A448" s="16" t="s">
        <v>228</v>
      </c>
      <c r="B448" s="16" t="s">
        <v>59</v>
      </c>
      <c r="C448" s="17">
        <v>871</v>
      </c>
      <c r="D448" s="16" t="s">
        <v>374</v>
      </c>
      <c r="E448" s="16" t="s">
        <v>228</v>
      </c>
      <c r="F448" s="16" t="s">
        <v>59</v>
      </c>
      <c r="G448" s="17" t="s">
        <v>271</v>
      </c>
      <c r="H448" s="17">
        <v>16653</v>
      </c>
      <c r="I448" s="16" t="s">
        <v>574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2</v>
      </c>
      <c r="T448" s="18">
        <v>0</v>
      </c>
      <c r="U448" s="18">
        <v>0</v>
      </c>
      <c r="V448" s="23">
        <v>6</v>
      </c>
      <c r="W448" s="24">
        <f t="shared" si="22"/>
        <v>2</v>
      </c>
      <c r="X448" s="25">
        <f t="shared" si="23"/>
        <v>0.33333333333333331</v>
      </c>
    </row>
    <row r="449" spans="1:24" s="22" customFormat="1" ht="9.6" x14ac:dyDescent="0.2">
      <c r="A449" s="16" t="s">
        <v>1</v>
      </c>
      <c r="B449" s="16" t="s">
        <v>53</v>
      </c>
      <c r="C449" s="17">
        <v>0</v>
      </c>
      <c r="D449" s="16" t="s">
        <v>486</v>
      </c>
      <c r="E449" s="16" t="s">
        <v>267</v>
      </c>
      <c r="F449" s="16" t="s">
        <v>265</v>
      </c>
      <c r="G449" s="17" t="s">
        <v>488</v>
      </c>
      <c r="H449" s="17">
        <v>16800</v>
      </c>
      <c r="I449" s="16" t="s">
        <v>575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23">
        <v>0</v>
      </c>
      <c r="W449" s="24">
        <f t="shared" ref="W449" si="24">SUM(J449:U449)</f>
        <v>0</v>
      </c>
      <c r="X449" s="25">
        <f t="shared" ref="X449" si="25">IFERROR(W449/V449,0)</f>
        <v>0</v>
      </c>
    </row>
    <row r="450" spans="1:24" s="22" customFormat="1" ht="9.6" x14ac:dyDescent="0.2">
      <c r="A450" s="16" t="s">
        <v>228</v>
      </c>
      <c r="B450" s="16" t="s">
        <v>219</v>
      </c>
      <c r="C450" s="17">
        <v>871</v>
      </c>
      <c r="D450" s="16" t="s">
        <v>374</v>
      </c>
      <c r="E450" s="16" t="s">
        <v>228</v>
      </c>
      <c r="F450" s="16" t="s">
        <v>219</v>
      </c>
      <c r="G450" s="17" t="s">
        <v>271</v>
      </c>
      <c r="H450" s="17">
        <v>16827</v>
      </c>
      <c r="I450" s="16" t="s">
        <v>576</v>
      </c>
      <c r="J450" s="18">
        <v>0</v>
      </c>
      <c r="K450" s="18">
        <v>0</v>
      </c>
      <c r="L450" s="18">
        <v>0</v>
      </c>
      <c r="M450" s="18">
        <v>0</v>
      </c>
      <c r="N450" s="18">
        <v>1</v>
      </c>
      <c r="O450" s="18">
        <v>1</v>
      </c>
      <c r="P450" s="18">
        <v>2</v>
      </c>
      <c r="Q450" s="18">
        <v>1</v>
      </c>
      <c r="R450" s="18">
        <v>1</v>
      </c>
      <c r="S450" s="18">
        <v>0</v>
      </c>
      <c r="T450" s="18">
        <v>0</v>
      </c>
      <c r="U450" s="18">
        <v>0</v>
      </c>
      <c r="V450" s="23">
        <v>0.5</v>
      </c>
      <c r="W450" s="24">
        <f t="shared" ref="W450:W513" si="26">SUM(J450:U450)</f>
        <v>6</v>
      </c>
      <c r="X450" s="25">
        <f t="shared" ref="X450:X513" si="27">IFERROR(W450/V450,0)</f>
        <v>12</v>
      </c>
    </row>
    <row r="451" spans="1:24" s="22" customFormat="1" ht="9.6" x14ac:dyDescent="0.2">
      <c r="A451" s="16" t="s">
        <v>1</v>
      </c>
      <c r="B451" s="16" t="s">
        <v>155</v>
      </c>
      <c r="C451" s="17">
        <v>870</v>
      </c>
      <c r="D451" s="16" t="s">
        <v>284</v>
      </c>
      <c r="E451" s="16" t="s">
        <v>259</v>
      </c>
      <c r="F451" s="16" t="s">
        <v>223</v>
      </c>
      <c r="G451" s="17" t="s">
        <v>271</v>
      </c>
      <c r="H451" s="17">
        <v>17213</v>
      </c>
      <c r="I451" s="16" t="s">
        <v>157</v>
      </c>
      <c r="J451" s="18">
        <v>0</v>
      </c>
      <c r="K451" s="18">
        <v>2</v>
      </c>
      <c r="L451" s="18">
        <v>1</v>
      </c>
      <c r="M451" s="18">
        <v>0</v>
      </c>
      <c r="N451" s="18">
        <v>1</v>
      </c>
      <c r="O451" s="18">
        <v>0</v>
      </c>
      <c r="P451" s="18">
        <v>0</v>
      </c>
      <c r="Q451" s="18">
        <v>1</v>
      </c>
      <c r="R451" s="18">
        <v>3</v>
      </c>
      <c r="S451" s="18">
        <v>5</v>
      </c>
      <c r="T451" s="18">
        <v>1</v>
      </c>
      <c r="U451" s="18">
        <v>1</v>
      </c>
      <c r="V451" s="23">
        <v>25.5</v>
      </c>
      <c r="W451" s="24">
        <f t="shared" si="26"/>
        <v>15</v>
      </c>
      <c r="X451" s="25">
        <f t="shared" si="27"/>
        <v>0.58823529411764708</v>
      </c>
    </row>
    <row r="452" spans="1:24" s="22" customFormat="1" ht="9.6" x14ac:dyDescent="0.2">
      <c r="A452" s="16" t="s">
        <v>1</v>
      </c>
      <c r="B452" s="16" t="s">
        <v>155</v>
      </c>
      <c r="C452" s="17">
        <v>0</v>
      </c>
      <c r="D452" s="16" t="s">
        <v>486</v>
      </c>
      <c r="E452" s="16" t="s">
        <v>267</v>
      </c>
      <c r="F452" s="16" t="s">
        <v>265</v>
      </c>
      <c r="G452" s="17" t="s">
        <v>273</v>
      </c>
      <c r="H452" s="17">
        <v>17317</v>
      </c>
      <c r="I452" s="16" t="s">
        <v>577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23">
        <v>0</v>
      </c>
      <c r="W452" s="24">
        <f t="shared" si="26"/>
        <v>0</v>
      </c>
      <c r="X452" s="25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1672</v>
      </c>
      <c r="D453" s="16" t="s">
        <v>353</v>
      </c>
      <c r="E453" s="16" t="s">
        <v>31</v>
      </c>
      <c r="F453" s="16" t="s">
        <v>32</v>
      </c>
      <c r="G453" s="17" t="s">
        <v>271</v>
      </c>
      <c r="H453" s="17">
        <v>17455</v>
      </c>
      <c r="I453" s="16" t="s">
        <v>578</v>
      </c>
      <c r="J453" s="18">
        <v>5</v>
      </c>
      <c r="K453" s="18">
        <v>3</v>
      </c>
      <c r="L453" s="18">
        <v>5</v>
      </c>
      <c r="M453" s="18">
        <v>1</v>
      </c>
      <c r="N453" s="18">
        <v>5</v>
      </c>
      <c r="O453" s="18">
        <v>1</v>
      </c>
      <c r="P453" s="18">
        <v>3</v>
      </c>
      <c r="Q453" s="18">
        <v>6</v>
      </c>
      <c r="R453" s="18">
        <v>7</v>
      </c>
      <c r="S453" s="18">
        <v>1</v>
      </c>
      <c r="T453" s="18">
        <v>7</v>
      </c>
      <c r="U453" s="18">
        <v>6</v>
      </c>
      <c r="V453" s="23">
        <v>14</v>
      </c>
      <c r="W453" s="24">
        <f t="shared" si="26"/>
        <v>50</v>
      </c>
      <c r="X453" s="25">
        <f t="shared" si="27"/>
        <v>3.5714285714285716</v>
      </c>
    </row>
    <row r="454" spans="1:24" s="22" customFormat="1" ht="9.6" x14ac:dyDescent="0.2">
      <c r="A454" s="16" t="s">
        <v>1</v>
      </c>
      <c r="B454" s="16" t="s">
        <v>53</v>
      </c>
      <c r="C454" s="17">
        <v>0</v>
      </c>
      <c r="D454" s="16" t="s">
        <v>486</v>
      </c>
      <c r="E454" s="16" t="s">
        <v>267</v>
      </c>
      <c r="F454" s="16" t="s">
        <v>265</v>
      </c>
      <c r="G454" s="17" t="s">
        <v>488</v>
      </c>
      <c r="H454" s="17">
        <v>17558</v>
      </c>
      <c r="I454" s="16" t="s">
        <v>579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23">
        <v>0</v>
      </c>
      <c r="W454" s="24">
        <f t="shared" si="26"/>
        <v>0</v>
      </c>
      <c r="X454" s="25">
        <f t="shared" si="27"/>
        <v>0</v>
      </c>
    </row>
    <row r="455" spans="1:24" s="22" customFormat="1" ht="9.6" x14ac:dyDescent="0.2">
      <c r="A455" s="16" t="s">
        <v>228</v>
      </c>
      <c r="B455" s="16" t="s">
        <v>15</v>
      </c>
      <c r="C455" s="17">
        <v>871</v>
      </c>
      <c r="D455" s="16" t="s">
        <v>374</v>
      </c>
      <c r="E455" s="16" t="s">
        <v>228</v>
      </c>
      <c r="F455" s="16" t="s">
        <v>15</v>
      </c>
      <c r="G455" s="17" t="s">
        <v>271</v>
      </c>
      <c r="H455" s="17">
        <v>17569</v>
      </c>
      <c r="I455" s="16" t="s">
        <v>580</v>
      </c>
      <c r="J455" s="18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23">
        <v>0.5</v>
      </c>
      <c r="W455" s="24">
        <f t="shared" si="26"/>
        <v>0</v>
      </c>
      <c r="X455" s="25">
        <f t="shared" si="27"/>
        <v>0</v>
      </c>
    </row>
    <row r="456" spans="1:24" s="22" customFormat="1" ht="9.6" x14ac:dyDescent="0.2">
      <c r="A456" s="16" t="s">
        <v>228</v>
      </c>
      <c r="B456" s="16" t="s">
        <v>219</v>
      </c>
      <c r="C456" s="17">
        <v>871</v>
      </c>
      <c r="D456" s="16" t="s">
        <v>374</v>
      </c>
      <c r="E456" s="16" t="s">
        <v>228</v>
      </c>
      <c r="F456" s="16" t="s">
        <v>219</v>
      </c>
      <c r="G456" s="17" t="s">
        <v>271</v>
      </c>
      <c r="H456" s="17">
        <v>17570</v>
      </c>
      <c r="I456" s="16" t="s">
        <v>581</v>
      </c>
      <c r="J456" s="18">
        <v>1</v>
      </c>
      <c r="K456" s="18">
        <v>0</v>
      </c>
      <c r="L456" s="18">
        <v>0</v>
      </c>
      <c r="M456" s="18">
        <v>0</v>
      </c>
      <c r="N456" s="18">
        <v>1</v>
      </c>
      <c r="O456" s="18">
        <v>0</v>
      </c>
      <c r="P456" s="18">
        <v>0</v>
      </c>
      <c r="Q456" s="18">
        <v>5</v>
      </c>
      <c r="R456" s="18">
        <v>0</v>
      </c>
      <c r="S456" s="18">
        <v>0</v>
      </c>
      <c r="T456" s="18">
        <v>0</v>
      </c>
      <c r="U456" s="18">
        <v>0</v>
      </c>
      <c r="V456" s="23">
        <v>0</v>
      </c>
      <c r="W456" s="24">
        <f t="shared" si="26"/>
        <v>7</v>
      </c>
      <c r="X456" s="25">
        <f t="shared" si="27"/>
        <v>0</v>
      </c>
    </row>
    <row r="457" spans="1:24" s="22" customFormat="1" ht="9.6" x14ac:dyDescent="0.2">
      <c r="A457" s="16" t="s">
        <v>228</v>
      </c>
      <c r="B457" s="16" t="s">
        <v>15</v>
      </c>
      <c r="C457" s="17">
        <v>871</v>
      </c>
      <c r="D457" s="16" t="s">
        <v>374</v>
      </c>
      <c r="E457" s="16" t="s">
        <v>228</v>
      </c>
      <c r="F457" s="16" t="s">
        <v>15</v>
      </c>
      <c r="G457" s="17" t="s">
        <v>271</v>
      </c>
      <c r="H457" s="17">
        <v>17571</v>
      </c>
      <c r="I457" s="16" t="s">
        <v>582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1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23">
        <v>0.5</v>
      </c>
      <c r="W457" s="24">
        <f t="shared" si="26"/>
        <v>1</v>
      </c>
      <c r="X457" s="25">
        <f t="shared" si="27"/>
        <v>2</v>
      </c>
    </row>
    <row r="458" spans="1:24" s="22" customFormat="1" ht="9.6" x14ac:dyDescent="0.2">
      <c r="A458" s="16" t="s">
        <v>228</v>
      </c>
      <c r="B458" s="16" t="s">
        <v>15</v>
      </c>
      <c r="C458" s="17">
        <v>871</v>
      </c>
      <c r="D458" s="16" t="s">
        <v>374</v>
      </c>
      <c r="E458" s="16" t="s">
        <v>228</v>
      </c>
      <c r="F458" s="16" t="s">
        <v>15</v>
      </c>
      <c r="G458" s="17" t="s">
        <v>271</v>
      </c>
      <c r="H458" s="17">
        <v>17572</v>
      </c>
      <c r="I458" s="16" t="s">
        <v>583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23">
        <v>0</v>
      </c>
      <c r="W458" s="24">
        <f t="shared" si="26"/>
        <v>0</v>
      </c>
      <c r="X458" s="25">
        <f t="shared" si="27"/>
        <v>0</v>
      </c>
    </row>
    <row r="459" spans="1:24" s="22" customFormat="1" ht="9.6" x14ac:dyDescent="0.2">
      <c r="A459" s="16" t="s">
        <v>228</v>
      </c>
      <c r="B459" s="16" t="s">
        <v>169</v>
      </c>
      <c r="C459" s="17">
        <v>871</v>
      </c>
      <c r="D459" s="16" t="s">
        <v>374</v>
      </c>
      <c r="E459" s="16" t="s">
        <v>228</v>
      </c>
      <c r="F459" s="16" t="s">
        <v>169</v>
      </c>
      <c r="G459" s="17" t="s">
        <v>271</v>
      </c>
      <c r="H459" s="17">
        <v>17685</v>
      </c>
      <c r="I459" s="16" t="s">
        <v>584</v>
      </c>
      <c r="J459" s="18">
        <v>0</v>
      </c>
      <c r="K459" s="18">
        <v>0</v>
      </c>
      <c r="L459" s="18">
        <v>0</v>
      </c>
      <c r="M459" s="18">
        <v>3</v>
      </c>
      <c r="N459" s="18">
        <v>0</v>
      </c>
      <c r="O459" s="18">
        <v>1</v>
      </c>
      <c r="P459" s="18">
        <v>1</v>
      </c>
      <c r="Q459" s="18">
        <v>1</v>
      </c>
      <c r="R459" s="18">
        <v>0</v>
      </c>
      <c r="S459" s="18">
        <v>0</v>
      </c>
      <c r="T459" s="18">
        <v>1</v>
      </c>
      <c r="U459" s="18">
        <v>2</v>
      </c>
      <c r="V459" s="23">
        <v>9.5</v>
      </c>
      <c r="W459" s="24">
        <f t="shared" si="26"/>
        <v>9</v>
      </c>
      <c r="X459" s="25">
        <f t="shared" si="27"/>
        <v>0.94736842105263153</v>
      </c>
    </row>
    <row r="460" spans="1:24" s="22" customFormat="1" ht="9.6" x14ac:dyDescent="0.2">
      <c r="A460" s="16" t="s">
        <v>1</v>
      </c>
      <c r="B460" s="16" t="s">
        <v>53</v>
      </c>
      <c r="C460" s="17">
        <v>0</v>
      </c>
      <c r="D460" s="16" t="s">
        <v>486</v>
      </c>
      <c r="E460" s="16" t="s">
        <v>267</v>
      </c>
      <c r="F460" s="16" t="s">
        <v>265</v>
      </c>
      <c r="G460" s="17" t="s">
        <v>488</v>
      </c>
      <c r="H460" s="17">
        <v>18051</v>
      </c>
      <c r="I460" s="16" t="s">
        <v>585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23">
        <v>0</v>
      </c>
      <c r="W460" s="24">
        <f t="shared" si="26"/>
        <v>0</v>
      </c>
      <c r="X460" s="25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>
        <v>0</v>
      </c>
      <c r="D461" s="16" t="s">
        <v>486</v>
      </c>
      <c r="E461" s="16" t="s">
        <v>267</v>
      </c>
      <c r="F461" s="16" t="s">
        <v>265</v>
      </c>
      <c r="G461" s="17" t="s">
        <v>488</v>
      </c>
      <c r="H461" s="17">
        <v>18054</v>
      </c>
      <c r="I461" s="16" t="s">
        <v>585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23">
        <v>0</v>
      </c>
      <c r="W461" s="24">
        <f t="shared" si="26"/>
        <v>0</v>
      </c>
      <c r="X461" s="25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>
        <v>0</v>
      </c>
      <c r="D462" s="16" t="s">
        <v>486</v>
      </c>
      <c r="E462" s="16" t="s">
        <v>267</v>
      </c>
      <c r="F462" s="16" t="s">
        <v>265</v>
      </c>
      <c r="G462" s="17" t="s">
        <v>488</v>
      </c>
      <c r="H462" s="17">
        <v>18117</v>
      </c>
      <c r="I462" s="16" t="s">
        <v>586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23">
        <v>0</v>
      </c>
      <c r="W462" s="24">
        <f t="shared" si="26"/>
        <v>0</v>
      </c>
      <c r="X462" s="25">
        <f t="shared" si="27"/>
        <v>0</v>
      </c>
    </row>
    <row r="463" spans="1:24" s="22" customFormat="1" ht="9.6" x14ac:dyDescent="0.2">
      <c r="A463" s="16" t="s">
        <v>104</v>
      </c>
      <c r="B463" s="16" t="s">
        <v>197</v>
      </c>
      <c r="C463" s="17">
        <v>1714</v>
      </c>
      <c r="D463" s="16" t="s">
        <v>325</v>
      </c>
      <c r="E463" s="16" t="s">
        <v>104</v>
      </c>
      <c r="F463" s="16" t="s">
        <v>260</v>
      </c>
      <c r="G463" s="17" t="s">
        <v>271</v>
      </c>
      <c r="H463" s="17">
        <v>18148</v>
      </c>
      <c r="I463" s="16" t="s">
        <v>201</v>
      </c>
      <c r="J463" s="18">
        <v>0</v>
      </c>
      <c r="K463" s="18">
        <v>3</v>
      </c>
      <c r="L463" s="18">
        <v>2</v>
      </c>
      <c r="M463" s="18">
        <v>6</v>
      </c>
      <c r="N463" s="18">
        <v>1</v>
      </c>
      <c r="O463" s="18">
        <v>0</v>
      </c>
      <c r="P463" s="18">
        <v>2</v>
      </c>
      <c r="Q463" s="18">
        <v>7</v>
      </c>
      <c r="R463" s="18">
        <v>6</v>
      </c>
      <c r="S463" s="18">
        <v>5</v>
      </c>
      <c r="T463" s="18">
        <v>0</v>
      </c>
      <c r="U463" s="18">
        <v>1</v>
      </c>
      <c r="V463" s="23">
        <v>2.5</v>
      </c>
      <c r="W463" s="24">
        <f t="shared" si="26"/>
        <v>33</v>
      </c>
      <c r="X463" s="25">
        <f t="shared" si="27"/>
        <v>13.2</v>
      </c>
    </row>
    <row r="464" spans="1:24" s="22" customFormat="1" ht="9.6" x14ac:dyDescent="0.2">
      <c r="A464" s="16" t="s">
        <v>1</v>
      </c>
      <c r="B464" s="16" t="s">
        <v>53</v>
      </c>
      <c r="C464" s="17">
        <v>0</v>
      </c>
      <c r="D464" s="16" t="s">
        <v>486</v>
      </c>
      <c r="E464" s="16" t="s">
        <v>267</v>
      </c>
      <c r="F464" s="16" t="s">
        <v>265</v>
      </c>
      <c r="G464" s="17" t="s">
        <v>273</v>
      </c>
      <c r="H464" s="17">
        <v>18246</v>
      </c>
      <c r="I464" s="16" t="s">
        <v>587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23">
        <v>0</v>
      </c>
      <c r="W464" s="24">
        <f t="shared" si="26"/>
        <v>0</v>
      </c>
      <c r="X464" s="25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>
        <v>0</v>
      </c>
      <c r="D465" s="16" t="s">
        <v>486</v>
      </c>
      <c r="E465" s="16" t="s">
        <v>486</v>
      </c>
      <c r="F465" s="16" t="s">
        <v>486</v>
      </c>
      <c r="G465" s="17" t="s">
        <v>273</v>
      </c>
      <c r="H465" s="17">
        <v>18344</v>
      </c>
      <c r="I465" s="16" t="s">
        <v>588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23">
        <v>0</v>
      </c>
      <c r="W465" s="24">
        <f t="shared" si="26"/>
        <v>0</v>
      </c>
      <c r="X465" s="25">
        <f t="shared" si="27"/>
        <v>0</v>
      </c>
    </row>
    <row r="466" spans="1:24" s="22" customFormat="1" ht="9.6" x14ac:dyDescent="0.2">
      <c r="A466" s="16" t="s">
        <v>104</v>
      </c>
      <c r="B466" s="16" t="s">
        <v>187</v>
      </c>
      <c r="C466" s="17">
        <v>1714</v>
      </c>
      <c r="D466" s="16" t="s">
        <v>325</v>
      </c>
      <c r="E466" s="16" t="s">
        <v>104</v>
      </c>
      <c r="F466" s="16" t="s">
        <v>189</v>
      </c>
      <c r="G466" s="17" t="s">
        <v>271</v>
      </c>
      <c r="H466" s="17">
        <v>18573</v>
      </c>
      <c r="I466" s="16" t="s">
        <v>589</v>
      </c>
      <c r="J466" s="18">
        <v>0</v>
      </c>
      <c r="K466" s="18">
        <v>13</v>
      </c>
      <c r="L466" s="18">
        <v>11</v>
      </c>
      <c r="M466" s="18">
        <v>3</v>
      </c>
      <c r="N466" s="18">
        <v>1</v>
      </c>
      <c r="O466" s="18">
        <v>0</v>
      </c>
      <c r="P466" s="18">
        <v>13</v>
      </c>
      <c r="Q466" s="18">
        <v>3</v>
      </c>
      <c r="R466" s="18">
        <v>6</v>
      </c>
      <c r="S466" s="18">
        <v>7</v>
      </c>
      <c r="T466" s="18">
        <v>10</v>
      </c>
      <c r="U466" s="18">
        <v>9</v>
      </c>
      <c r="V466" s="23">
        <v>38.5</v>
      </c>
      <c r="W466" s="24">
        <f t="shared" si="26"/>
        <v>76</v>
      </c>
      <c r="X466" s="25">
        <f t="shared" si="27"/>
        <v>1.974025974025974</v>
      </c>
    </row>
    <row r="467" spans="1:24" s="22" customFormat="1" ht="9.6" x14ac:dyDescent="0.2">
      <c r="A467" s="16" t="s">
        <v>1</v>
      </c>
      <c r="B467" s="16" t="s">
        <v>53</v>
      </c>
      <c r="C467" s="17">
        <v>0</v>
      </c>
      <c r="D467" s="16" t="s">
        <v>486</v>
      </c>
      <c r="E467" s="16" t="s">
        <v>267</v>
      </c>
      <c r="F467" s="16" t="s">
        <v>265</v>
      </c>
      <c r="G467" s="17" t="s">
        <v>488</v>
      </c>
      <c r="H467" s="17">
        <v>18577</v>
      </c>
      <c r="I467" s="16" t="s">
        <v>590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23">
        <v>0</v>
      </c>
      <c r="W467" s="24">
        <f t="shared" si="26"/>
        <v>0</v>
      </c>
      <c r="X467" s="25">
        <f t="shared" si="27"/>
        <v>0</v>
      </c>
    </row>
    <row r="468" spans="1:24" s="22" customFormat="1" ht="9.6" x14ac:dyDescent="0.2">
      <c r="A468" s="16" t="s">
        <v>104</v>
      </c>
      <c r="B468" s="16" t="s">
        <v>197</v>
      </c>
      <c r="C468" s="17">
        <v>1714</v>
      </c>
      <c r="D468" s="16" t="s">
        <v>325</v>
      </c>
      <c r="E468" s="16" t="s">
        <v>104</v>
      </c>
      <c r="F468" s="16" t="s">
        <v>260</v>
      </c>
      <c r="G468" s="17" t="s">
        <v>271</v>
      </c>
      <c r="H468" s="17">
        <v>18666</v>
      </c>
      <c r="I468" s="16" t="s">
        <v>591</v>
      </c>
      <c r="J468" s="18">
        <v>0</v>
      </c>
      <c r="K468" s="18">
        <v>0</v>
      </c>
      <c r="L468" s="18">
        <v>2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23">
        <v>6</v>
      </c>
      <c r="W468" s="24">
        <f t="shared" si="26"/>
        <v>2</v>
      </c>
      <c r="X468" s="25">
        <f t="shared" si="27"/>
        <v>0.33333333333333331</v>
      </c>
    </row>
    <row r="469" spans="1:24" s="22" customFormat="1" ht="9.6" x14ac:dyDescent="0.2">
      <c r="A469" s="16" t="s">
        <v>1</v>
      </c>
      <c r="B469" s="16" t="s">
        <v>53</v>
      </c>
      <c r="C469" s="17">
        <v>0</v>
      </c>
      <c r="D469" s="16" t="s">
        <v>486</v>
      </c>
      <c r="E469" s="16" t="s">
        <v>267</v>
      </c>
      <c r="F469" s="16" t="s">
        <v>265</v>
      </c>
      <c r="G469" s="17" t="s">
        <v>488</v>
      </c>
      <c r="H469" s="17">
        <v>18713</v>
      </c>
      <c r="I469" s="16" t="s">
        <v>592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23">
        <v>0</v>
      </c>
      <c r="W469" s="24">
        <f t="shared" si="26"/>
        <v>0</v>
      </c>
      <c r="X469" s="25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>
        <v>0</v>
      </c>
      <c r="D470" s="16" t="s">
        <v>486</v>
      </c>
      <c r="E470" s="16" t="s">
        <v>267</v>
      </c>
      <c r="F470" s="16" t="s">
        <v>265</v>
      </c>
      <c r="G470" s="17" t="s">
        <v>488</v>
      </c>
      <c r="H470" s="17">
        <v>18732</v>
      </c>
      <c r="I470" s="16" t="s">
        <v>593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23">
        <v>0</v>
      </c>
      <c r="W470" s="24">
        <f t="shared" si="26"/>
        <v>0</v>
      </c>
      <c r="X470" s="25">
        <f t="shared" si="27"/>
        <v>0</v>
      </c>
    </row>
    <row r="471" spans="1:24" s="22" customFormat="1" ht="9.6" x14ac:dyDescent="0.2">
      <c r="A471" s="16" t="s">
        <v>104</v>
      </c>
      <c r="B471" s="16" t="s">
        <v>197</v>
      </c>
      <c r="C471" s="17">
        <v>1714</v>
      </c>
      <c r="D471" s="16" t="s">
        <v>325</v>
      </c>
      <c r="E471" s="16" t="s">
        <v>104</v>
      </c>
      <c r="F471" s="16" t="s">
        <v>260</v>
      </c>
      <c r="G471" s="17" t="s">
        <v>271</v>
      </c>
      <c r="H471" s="17">
        <v>18739</v>
      </c>
      <c r="I471" s="16" t="s">
        <v>202</v>
      </c>
      <c r="J471" s="18">
        <v>0</v>
      </c>
      <c r="K471" s="18">
        <v>1</v>
      </c>
      <c r="L471" s="18">
        <v>1</v>
      </c>
      <c r="M471" s="18">
        <v>0</v>
      </c>
      <c r="N471" s="18">
        <v>0</v>
      </c>
      <c r="O471" s="18">
        <v>1</v>
      </c>
      <c r="P471" s="18">
        <v>0</v>
      </c>
      <c r="Q471" s="18">
        <v>1</v>
      </c>
      <c r="R471" s="18">
        <v>1</v>
      </c>
      <c r="S471" s="18">
        <v>1</v>
      </c>
      <c r="T471" s="18">
        <v>0</v>
      </c>
      <c r="U471" s="18">
        <v>1</v>
      </c>
      <c r="V471" s="23">
        <v>12.5</v>
      </c>
      <c r="W471" s="24">
        <f t="shared" si="26"/>
        <v>7</v>
      </c>
      <c r="X471" s="25">
        <f t="shared" si="27"/>
        <v>0.56000000000000005</v>
      </c>
    </row>
    <row r="472" spans="1:24" s="22" customFormat="1" ht="9.6" x14ac:dyDescent="0.2">
      <c r="A472" s="16" t="s">
        <v>104</v>
      </c>
      <c r="B472" s="16" t="s">
        <v>197</v>
      </c>
      <c r="C472" s="17">
        <v>1714</v>
      </c>
      <c r="D472" s="16" t="s">
        <v>325</v>
      </c>
      <c r="E472" s="16" t="s">
        <v>104</v>
      </c>
      <c r="F472" s="16" t="s">
        <v>260</v>
      </c>
      <c r="G472" s="17" t="s">
        <v>271</v>
      </c>
      <c r="H472" s="17">
        <v>18740</v>
      </c>
      <c r="I472" s="16" t="s">
        <v>203</v>
      </c>
      <c r="J472" s="18">
        <v>0</v>
      </c>
      <c r="K472" s="18">
        <v>0</v>
      </c>
      <c r="L472" s="18">
        <v>0</v>
      </c>
      <c r="M472" s="18">
        <v>0</v>
      </c>
      <c r="N472" s="18">
        <v>1</v>
      </c>
      <c r="O472" s="18">
        <v>13</v>
      </c>
      <c r="P472" s="18">
        <v>4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23">
        <v>17</v>
      </c>
      <c r="W472" s="24">
        <f t="shared" si="26"/>
        <v>18</v>
      </c>
      <c r="X472" s="25">
        <f t="shared" si="27"/>
        <v>1.0588235294117647</v>
      </c>
    </row>
    <row r="473" spans="1:24" s="22" customFormat="1" ht="9.6" x14ac:dyDescent="0.2">
      <c r="A473" s="16" t="s">
        <v>104</v>
      </c>
      <c r="B473" s="16" t="s">
        <v>197</v>
      </c>
      <c r="C473" s="17">
        <v>1714</v>
      </c>
      <c r="D473" s="16" t="s">
        <v>325</v>
      </c>
      <c r="E473" s="16" t="s">
        <v>104</v>
      </c>
      <c r="F473" s="16" t="s">
        <v>260</v>
      </c>
      <c r="G473" s="17" t="s">
        <v>271</v>
      </c>
      <c r="H473" s="17">
        <v>18741</v>
      </c>
      <c r="I473" s="16" t="s">
        <v>196</v>
      </c>
      <c r="J473" s="18">
        <v>0</v>
      </c>
      <c r="K473" s="18">
        <v>0</v>
      </c>
      <c r="L473" s="18">
        <v>4</v>
      </c>
      <c r="M473" s="18">
        <v>1</v>
      </c>
      <c r="N473" s="18">
        <v>0</v>
      </c>
      <c r="O473" s="18">
        <v>15</v>
      </c>
      <c r="P473" s="18">
        <v>5</v>
      </c>
      <c r="Q473" s="18">
        <v>1</v>
      </c>
      <c r="R473" s="18">
        <v>0</v>
      </c>
      <c r="S473" s="18">
        <v>1</v>
      </c>
      <c r="T473" s="18">
        <v>0</v>
      </c>
      <c r="U473" s="18">
        <v>0</v>
      </c>
      <c r="V473" s="23">
        <v>6.5</v>
      </c>
      <c r="W473" s="24">
        <f t="shared" si="26"/>
        <v>27</v>
      </c>
      <c r="X473" s="25">
        <f t="shared" si="27"/>
        <v>4.1538461538461542</v>
      </c>
    </row>
    <row r="474" spans="1:24" s="22" customFormat="1" ht="9.6" x14ac:dyDescent="0.2">
      <c r="A474" s="16" t="s">
        <v>1</v>
      </c>
      <c r="B474" s="16" t="s">
        <v>17</v>
      </c>
      <c r="C474" s="17">
        <v>0</v>
      </c>
      <c r="D474" s="16" t="s">
        <v>486</v>
      </c>
      <c r="E474" s="16" t="s">
        <v>267</v>
      </c>
      <c r="F474" s="16" t="s">
        <v>265</v>
      </c>
      <c r="G474" s="17" t="s">
        <v>291</v>
      </c>
      <c r="H474" s="17">
        <v>18832</v>
      </c>
      <c r="I474" s="16" t="s">
        <v>594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23">
        <v>0</v>
      </c>
      <c r="W474" s="24">
        <f t="shared" si="26"/>
        <v>0</v>
      </c>
      <c r="X474" s="25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>
        <v>0</v>
      </c>
      <c r="D475" s="16" t="s">
        <v>486</v>
      </c>
      <c r="E475" s="16" t="s">
        <v>267</v>
      </c>
      <c r="F475" s="16" t="s">
        <v>265</v>
      </c>
      <c r="G475" s="17" t="s">
        <v>488</v>
      </c>
      <c r="H475" s="17">
        <v>19042</v>
      </c>
      <c r="I475" s="16" t="s">
        <v>595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23">
        <v>0</v>
      </c>
      <c r="W475" s="24">
        <f t="shared" si="26"/>
        <v>0</v>
      </c>
      <c r="X475" s="25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>
        <v>0</v>
      </c>
      <c r="D476" s="16" t="s">
        <v>486</v>
      </c>
      <c r="E476" s="16" t="s">
        <v>267</v>
      </c>
      <c r="F476" s="16" t="s">
        <v>265</v>
      </c>
      <c r="G476" s="17" t="s">
        <v>291</v>
      </c>
      <c r="H476" s="17">
        <v>19076</v>
      </c>
      <c r="I476" s="16" t="s">
        <v>596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23">
        <v>0</v>
      </c>
      <c r="W476" s="24">
        <f t="shared" si="26"/>
        <v>0</v>
      </c>
      <c r="X476" s="25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>
        <v>0</v>
      </c>
      <c r="D477" s="16" t="s">
        <v>486</v>
      </c>
      <c r="E477" s="16" t="s">
        <v>267</v>
      </c>
      <c r="F477" s="16" t="s">
        <v>265</v>
      </c>
      <c r="G477" s="17" t="s">
        <v>291</v>
      </c>
      <c r="H477" s="17">
        <v>19210</v>
      </c>
      <c r="I477" s="16" t="s">
        <v>597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23">
        <v>0</v>
      </c>
      <c r="W477" s="24">
        <f t="shared" si="26"/>
        <v>0</v>
      </c>
      <c r="X477" s="25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>
        <v>0</v>
      </c>
      <c r="D478" s="16" t="s">
        <v>486</v>
      </c>
      <c r="E478" s="16" t="s">
        <v>267</v>
      </c>
      <c r="F478" s="16" t="s">
        <v>265</v>
      </c>
      <c r="G478" s="17" t="s">
        <v>273</v>
      </c>
      <c r="H478" s="17">
        <v>19316</v>
      </c>
      <c r="I478" s="16" t="s">
        <v>598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23">
        <v>0</v>
      </c>
      <c r="W478" s="24">
        <f t="shared" si="26"/>
        <v>0</v>
      </c>
      <c r="X478" s="25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>
        <v>0</v>
      </c>
      <c r="D479" s="16" t="s">
        <v>486</v>
      </c>
      <c r="E479" s="16" t="s">
        <v>267</v>
      </c>
      <c r="F479" s="16" t="s">
        <v>265</v>
      </c>
      <c r="G479" s="17" t="s">
        <v>488</v>
      </c>
      <c r="H479" s="17">
        <v>19433</v>
      </c>
      <c r="I479" s="16" t="s">
        <v>599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23">
        <v>0</v>
      </c>
      <c r="W479" s="24">
        <f t="shared" si="26"/>
        <v>0</v>
      </c>
      <c r="X479" s="25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>
        <v>0</v>
      </c>
      <c r="D480" s="16" t="s">
        <v>486</v>
      </c>
      <c r="E480" s="16" t="s">
        <v>267</v>
      </c>
      <c r="F480" s="16" t="s">
        <v>265</v>
      </c>
      <c r="G480" s="17" t="s">
        <v>488</v>
      </c>
      <c r="H480" s="17">
        <v>19494</v>
      </c>
      <c r="I480" s="16" t="s">
        <v>600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23">
        <v>0</v>
      </c>
      <c r="W480" s="24">
        <f t="shared" si="26"/>
        <v>0</v>
      </c>
      <c r="X480" s="25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>
        <v>0</v>
      </c>
      <c r="D481" s="16" t="s">
        <v>486</v>
      </c>
      <c r="E481" s="16" t="s">
        <v>267</v>
      </c>
      <c r="F481" s="16" t="s">
        <v>265</v>
      </c>
      <c r="G481" s="17" t="s">
        <v>488</v>
      </c>
      <c r="H481" s="17">
        <v>19513</v>
      </c>
      <c r="I481" s="16" t="s">
        <v>601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23">
        <v>0</v>
      </c>
      <c r="W481" s="24">
        <f t="shared" si="26"/>
        <v>0</v>
      </c>
      <c r="X481" s="25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>
        <v>0</v>
      </c>
      <c r="D482" s="16" t="s">
        <v>486</v>
      </c>
      <c r="E482" s="16" t="s">
        <v>267</v>
      </c>
      <c r="F482" s="16" t="s">
        <v>265</v>
      </c>
      <c r="G482" s="17" t="s">
        <v>488</v>
      </c>
      <c r="H482" s="17">
        <v>19654</v>
      </c>
      <c r="I482" s="16" t="s">
        <v>602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23">
        <v>0</v>
      </c>
      <c r="W482" s="24">
        <f t="shared" si="26"/>
        <v>0</v>
      </c>
      <c r="X482" s="25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>
        <v>0</v>
      </c>
      <c r="D483" s="16" t="s">
        <v>486</v>
      </c>
      <c r="E483" s="16" t="s">
        <v>267</v>
      </c>
      <c r="F483" s="16" t="s">
        <v>265</v>
      </c>
      <c r="G483" s="17" t="s">
        <v>488</v>
      </c>
      <c r="H483" s="17">
        <v>19655</v>
      </c>
      <c r="I483" s="16" t="s">
        <v>603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23">
        <v>0</v>
      </c>
      <c r="W483" s="24">
        <f t="shared" si="26"/>
        <v>0</v>
      </c>
      <c r="X483" s="25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>
        <v>0</v>
      </c>
      <c r="D484" s="16" t="s">
        <v>486</v>
      </c>
      <c r="E484" s="16" t="s">
        <v>267</v>
      </c>
      <c r="F484" s="16" t="s">
        <v>265</v>
      </c>
      <c r="G484" s="17" t="s">
        <v>488</v>
      </c>
      <c r="H484" s="17">
        <v>19692</v>
      </c>
      <c r="I484" s="16" t="s">
        <v>604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23">
        <v>0</v>
      </c>
      <c r="W484" s="24">
        <f t="shared" si="26"/>
        <v>0</v>
      </c>
      <c r="X484" s="25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>
        <v>0</v>
      </c>
      <c r="D485" s="16" t="s">
        <v>486</v>
      </c>
      <c r="E485" s="16" t="s">
        <v>267</v>
      </c>
      <c r="F485" s="16" t="s">
        <v>265</v>
      </c>
      <c r="G485" s="17" t="s">
        <v>488</v>
      </c>
      <c r="H485" s="17">
        <v>19809</v>
      </c>
      <c r="I485" s="16" t="s">
        <v>605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23">
        <v>0</v>
      </c>
      <c r="W485" s="24">
        <f t="shared" si="26"/>
        <v>0</v>
      </c>
      <c r="X485" s="25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>
        <v>0</v>
      </c>
      <c r="D486" s="16" t="s">
        <v>486</v>
      </c>
      <c r="E486" s="16" t="s">
        <v>267</v>
      </c>
      <c r="F486" s="16" t="s">
        <v>265</v>
      </c>
      <c r="G486" s="17" t="s">
        <v>488</v>
      </c>
      <c r="H486" s="17">
        <v>19810</v>
      </c>
      <c r="I486" s="16" t="s">
        <v>605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23">
        <v>0</v>
      </c>
      <c r="W486" s="24">
        <f t="shared" si="26"/>
        <v>0</v>
      </c>
      <c r="X486" s="25">
        <f t="shared" si="27"/>
        <v>0</v>
      </c>
    </row>
    <row r="487" spans="1:24" s="22" customFormat="1" ht="9.6" x14ac:dyDescent="0.2">
      <c r="A487" s="16" t="s">
        <v>1</v>
      </c>
      <c r="B487" s="16" t="s">
        <v>155</v>
      </c>
      <c r="C487" s="17">
        <v>0</v>
      </c>
      <c r="D487" s="16" t="s">
        <v>486</v>
      </c>
      <c r="E487" s="16" t="s">
        <v>267</v>
      </c>
      <c r="F487" s="16" t="s">
        <v>265</v>
      </c>
      <c r="G487" s="17" t="s">
        <v>488</v>
      </c>
      <c r="H487" s="17">
        <v>19874</v>
      </c>
      <c r="I487" s="16" t="s">
        <v>606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23">
        <v>0</v>
      </c>
      <c r="W487" s="24">
        <f t="shared" si="26"/>
        <v>0</v>
      </c>
      <c r="X487" s="25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>
        <v>0</v>
      </c>
      <c r="D488" s="16" t="s">
        <v>486</v>
      </c>
      <c r="E488" s="16" t="s">
        <v>267</v>
      </c>
      <c r="F488" s="16" t="s">
        <v>265</v>
      </c>
      <c r="G488" s="17" t="s">
        <v>488</v>
      </c>
      <c r="H488" s="17">
        <v>20114</v>
      </c>
      <c r="I488" s="16" t="s">
        <v>607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23">
        <v>0</v>
      </c>
      <c r="W488" s="24">
        <f t="shared" si="26"/>
        <v>0</v>
      </c>
      <c r="X488" s="25">
        <f t="shared" si="27"/>
        <v>0</v>
      </c>
    </row>
    <row r="489" spans="1:24" s="22" customFormat="1" ht="9.6" x14ac:dyDescent="0.2">
      <c r="A489" s="16" t="s">
        <v>228</v>
      </c>
      <c r="B489" s="16" t="s">
        <v>219</v>
      </c>
      <c r="C489" s="17">
        <v>0</v>
      </c>
      <c r="D489" s="16" t="s">
        <v>486</v>
      </c>
      <c r="E489" s="16" t="s">
        <v>104</v>
      </c>
      <c r="F489" s="16" t="s">
        <v>486</v>
      </c>
      <c r="G489" s="17" t="s">
        <v>312</v>
      </c>
      <c r="H489" s="17">
        <v>20274</v>
      </c>
      <c r="I489" s="16" t="s">
        <v>608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23">
        <v>0</v>
      </c>
      <c r="W489" s="24">
        <f t="shared" si="26"/>
        <v>0</v>
      </c>
      <c r="X489" s="25">
        <f t="shared" si="27"/>
        <v>0</v>
      </c>
    </row>
    <row r="490" spans="1:24" s="22" customFormat="1" ht="9.6" x14ac:dyDescent="0.2">
      <c r="A490" s="16" t="s">
        <v>228</v>
      </c>
      <c r="B490" s="16" t="s">
        <v>219</v>
      </c>
      <c r="C490" s="17">
        <v>0</v>
      </c>
      <c r="D490" s="16" t="s">
        <v>486</v>
      </c>
      <c r="E490" s="16" t="s">
        <v>267</v>
      </c>
      <c r="F490" s="16" t="s">
        <v>265</v>
      </c>
      <c r="G490" s="17" t="s">
        <v>488</v>
      </c>
      <c r="H490" s="17">
        <v>20369</v>
      </c>
      <c r="I490" s="16" t="s">
        <v>609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23">
        <v>0</v>
      </c>
      <c r="W490" s="24">
        <f t="shared" si="26"/>
        <v>0</v>
      </c>
      <c r="X490" s="25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>
        <v>0</v>
      </c>
      <c r="D491" s="16" t="s">
        <v>486</v>
      </c>
      <c r="E491" s="16" t="s">
        <v>267</v>
      </c>
      <c r="F491" s="16" t="s">
        <v>265</v>
      </c>
      <c r="G491" s="17" t="s">
        <v>488</v>
      </c>
      <c r="H491" s="17">
        <v>20475</v>
      </c>
      <c r="I491" s="16" t="s">
        <v>610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3">
        <v>0</v>
      </c>
      <c r="W491" s="24">
        <f t="shared" si="26"/>
        <v>0</v>
      </c>
      <c r="X491" s="25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486</v>
      </c>
      <c r="E492" s="16" t="s">
        <v>267</v>
      </c>
      <c r="F492" s="16" t="s">
        <v>265</v>
      </c>
      <c r="G492" s="17" t="s">
        <v>287</v>
      </c>
      <c r="H492" s="17">
        <v>20543</v>
      </c>
      <c r="I492" s="16" t="s">
        <v>611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3">
        <v>0</v>
      </c>
      <c r="W492" s="24">
        <f t="shared" si="26"/>
        <v>0</v>
      </c>
      <c r="X492" s="25">
        <f t="shared" si="27"/>
        <v>0</v>
      </c>
    </row>
    <row r="493" spans="1:24" s="22" customFormat="1" ht="9.6" x14ac:dyDescent="0.2">
      <c r="A493" s="16" t="s">
        <v>1</v>
      </c>
      <c r="B493" s="16" t="s">
        <v>131</v>
      </c>
      <c r="C493" s="17">
        <v>0</v>
      </c>
      <c r="D493" s="16" t="s">
        <v>486</v>
      </c>
      <c r="E493" s="16" t="s">
        <v>486</v>
      </c>
      <c r="F493" s="16" t="s">
        <v>265</v>
      </c>
      <c r="G493" s="17" t="s">
        <v>488</v>
      </c>
      <c r="H493" s="17">
        <v>20633</v>
      </c>
      <c r="I493" s="16" t="s">
        <v>612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23">
        <v>0</v>
      </c>
      <c r="W493" s="24">
        <f t="shared" si="26"/>
        <v>0</v>
      </c>
      <c r="X493" s="25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>
        <v>0</v>
      </c>
      <c r="D494" s="16" t="s">
        <v>486</v>
      </c>
      <c r="E494" s="16" t="s">
        <v>267</v>
      </c>
      <c r="F494" s="16" t="s">
        <v>265</v>
      </c>
      <c r="G494" s="17" t="s">
        <v>488</v>
      </c>
      <c r="H494" s="17">
        <v>20717</v>
      </c>
      <c r="I494" s="16" t="s">
        <v>613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23">
        <v>0</v>
      </c>
      <c r="W494" s="24">
        <f t="shared" si="26"/>
        <v>0</v>
      </c>
      <c r="X494" s="25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>
        <v>0</v>
      </c>
      <c r="D495" s="16" t="s">
        <v>486</v>
      </c>
      <c r="E495" s="16" t="s">
        <v>267</v>
      </c>
      <c r="F495" s="16" t="s">
        <v>265</v>
      </c>
      <c r="G495" s="17" t="s">
        <v>488</v>
      </c>
      <c r="H495" s="17">
        <v>20821</v>
      </c>
      <c r="I495" s="16" t="s">
        <v>614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23">
        <v>0</v>
      </c>
      <c r="W495" s="24">
        <f t="shared" si="26"/>
        <v>0</v>
      </c>
      <c r="X495" s="25">
        <f t="shared" si="27"/>
        <v>0</v>
      </c>
    </row>
    <row r="496" spans="1:24" s="22" customFormat="1" ht="9.6" x14ac:dyDescent="0.2">
      <c r="A496" s="16" t="s">
        <v>104</v>
      </c>
      <c r="B496" s="16" t="s">
        <v>103</v>
      </c>
      <c r="C496" s="17">
        <v>0</v>
      </c>
      <c r="D496" s="16" t="s">
        <v>486</v>
      </c>
      <c r="E496" s="16" t="s">
        <v>267</v>
      </c>
      <c r="F496" s="16" t="s">
        <v>265</v>
      </c>
      <c r="G496" s="17" t="s">
        <v>488</v>
      </c>
      <c r="H496" s="17">
        <v>20830</v>
      </c>
      <c r="I496" s="16" t="s">
        <v>615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23">
        <v>0</v>
      </c>
      <c r="W496" s="24">
        <f t="shared" si="26"/>
        <v>0</v>
      </c>
      <c r="X496" s="25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>
        <v>0</v>
      </c>
      <c r="D497" s="16" t="s">
        <v>486</v>
      </c>
      <c r="E497" s="16" t="s">
        <v>267</v>
      </c>
      <c r="F497" s="16" t="s">
        <v>265</v>
      </c>
      <c r="G497" s="17" t="s">
        <v>488</v>
      </c>
      <c r="H497" s="17">
        <v>20912</v>
      </c>
      <c r="I497" s="16" t="s">
        <v>616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23">
        <v>0</v>
      </c>
      <c r="W497" s="24">
        <f t="shared" si="26"/>
        <v>0</v>
      </c>
      <c r="X497" s="25">
        <f t="shared" si="27"/>
        <v>0</v>
      </c>
    </row>
    <row r="498" spans="1:24" s="22" customFormat="1" ht="9.6" x14ac:dyDescent="0.2">
      <c r="A498" s="16" t="s">
        <v>139</v>
      </c>
      <c r="B498" s="16" t="s">
        <v>139</v>
      </c>
      <c r="C498" s="17">
        <v>0</v>
      </c>
      <c r="D498" s="16" t="s">
        <v>486</v>
      </c>
      <c r="E498" s="16" t="s">
        <v>104</v>
      </c>
      <c r="F498" s="16" t="s">
        <v>486</v>
      </c>
      <c r="G498" s="17" t="s">
        <v>291</v>
      </c>
      <c r="H498" s="17">
        <v>21032</v>
      </c>
      <c r="I498" s="16" t="s">
        <v>617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23">
        <v>0</v>
      </c>
      <c r="W498" s="24">
        <f t="shared" si="26"/>
        <v>0</v>
      </c>
      <c r="X498" s="25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>
        <v>0</v>
      </c>
      <c r="D499" s="16" t="s">
        <v>486</v>
      </c>
      <c r="E499" s="16" t="s">
        <v>267</v>
      </c>
      <c r="F499" s="16" t="s">
        <v>265</v>
      </c>
      <c r="G499" s="17" t="s">
        <v>273</v>
      </c>
      <c r="H499" s="17">
        <v>21081</v>
      </c>
      <c r="I499" s="16" t="s">
        <v>618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23">
        <v>0</v>
      </c>
      <c r="W499" s="24">
        <f t="shared" si="26"/>
        <v>0</v>
      </c>
      <c r="X499" s="25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>
        <v>0</v>
      </c>
      <c r="D500" s="16" t="s">
        <v>486</v>
      </c>
      <c r="E500" s="16" t="s">
        <v>267</v>
      </c>
      <c r="F500" s="16" t="s">
        <v>265</v>
      </c>
      <c r="G500" s="17" t="s">
        <v>488</v>
      </c>
      <c r="H500" s="17">
        <v>21142</v>
      </c>
      <c r="I500" s="16" t="s">
        <v>619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23">
        <v>0</v>
      </c>
      <c r="W500" s="24">
        <f t="shared" si="26"/>
        <v>0</v>
      </c>
      <c r="X500" s="25">
        <f t="shared" si="27"/>
        <v>0</v>
      </c>
    </row>
    <row r="501" spans="1:24" s="22" customFormat="1" ht="9.6" x14ac:dyDescent="0.2">
      <c r="A501" s="16" t="s">
        <v>1</v>
      </c>
      <c r="B501" s="16" t="s">
        <v>131</v>
      </c>
      <c r="C501" s="17">
        <v>870</v>
      </c>
      <c r="D501" s="16" t="s">
        <v>284</v>
      </c>
      <c r="E501" s="16" t="s">
        <v>267</v>
      </c>
      <c r="F501" s="16" t="s">
        <v>265</v>
      </c>
      <c r="G501" s="17" t="s">
        <v>488</v>
      </c>
      <c r="H501" s="17">
        <v>21146</v>
      </c>
      <c r="I501" s="16" t="s">
        <v>620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23">
        <v>0</v>
      </c>
      <c r="W501" s="24">
        <f t="shared" si="26"/>
        <v>0</v>
      </c>
      <c r="X501" s="25">
        <f t="shared" si="27"/>
        <v>0</v>
      </c>
    </row>
    <row r="502" spans="1:24" s="22" customFormat="1" ht="9.6" x14ac:dyDescent="0.2">
      <c r="A502" s="16" t="s">
        <v>139</v>
      </c>
      <c r="B502" s="16" t="s">
        <v>139</v>
      </c>
      <c r="C502" s="17">
        <v>0</v>
      </c>
      <c r="D502" s="16" t="s">
        <v>486</v>
      </c>
      <c r="E502" s="16" t="s">
        <v>267</v>
      </c>
      <c r="F502" s="16" t="s">
        <v>265</v>
      </c>
      <c r="G502" s="17" t="s">
        <v>488</v>
      </c>
      <c r="H502" s="17">
        <v>21196</v>
      </c>
      <c r="I502" s="16" t="s">
        <v>621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23">
        <v>0</v>
      </c>
      <c r="W502" s="24">
        <f t="shared" si="26"/>
        <v>0</v>
      </c>
      <c r="X502" s="25">
        <f t="shared" si="27"/>
        <v>0</v>
      </c>
    </row>
    <row r="503" spans="1:24" s="22" customFormat="1" ht="9.6" x14ac:dyDescent="0.2">
      <c r="A503" s="16" t="s">
        <v>1</v>
      </c>
      <c r="B503" s="16" t="s">
        <v>155</v>
      </c>
      <c r="C503" s="17">
        <v>0</v>
      </c>
      <c r="D503" s="16" t="s">
        <v>486</v>
      </c>
      <c r="E503" s="16" t="s">
        <v>267</v>
      </c>
      <c r="F503" s="16" t="s">
        <v>265</v>
      </c>
      <c r="G503" s="17" t="s">
        <v>291</v>
      </c>
      <c r="H503" s="17">
        <v>21198</v>
      </c>
      <c r="I503" s="16" t="s">
        <v>622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23">
        <v>0</v>
      </c>
      <c r="W503" s="24">
        <f t="shared" si="26"/>
        <v>0</v>
      </c>
      <c r="X503" s="25">
        <f t="shared" si="27"/>
        <v>0</v>
      </c>
    </row>
    <row r="504" spans="1:24" s="22" customFormat="1" ht="9.6" x14ac:dyDescent="0.2">
      <c r="A504" s="16" t="s">
        <v>228</v>
      </c>
      <c r="B504" s="16" t="s">
        <v>219</v>
      </c>
      <c r="C504" s="17">
        <v>0</v>
      </c>
      <c r="D504" s="16" t="s">
        <v>486</v>
      </c>
      <c r="E504" s="16" t="s">
        <v>267</v>
      </c>
      <c r="F504" s="16" t="s">
        <v>265</v>
      </c>
      <c r="G504" s="17" t="s">
        <v>488</v>
      </c>
      <c r="H504" s="17">
        <v>21238</v>
      </c>
      <c r="I504" s="16" t="s">
        <v>623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23">
        <v>0</v>
      </c>
      <c r="W504" s="24">
        <f t="shared" si="26"/>
        <v>0</v>
      </c>
      <c r="X504" s="25">
        <f t="shared" si="27"/>
        <v>0</v>
      </c>
    </row>
    <row r="505" spans="1:24" s="22" customFormat="1" ht="9.6" x14ac:dyDescent="0.2">
      <c r="A505" s="16" t="s">
        <v>228</v>
      </c>
      <c r="B505" s="16" t="s">
        <v>219</v>
      </c>
      <c r="C505" s="17">
        <v>0</v>
      </c>
      <c r="D505" s="16" t="s">
        <v>486</v>
      </c>
      <c r="E505" s="16" t="s">
        <v>267</v>
      </c>
      <c r="F505" s="16" t="s">
        <v>265</v>
      </c>
      <c r="G505" s="17" t="s">
        <v>488</v>
      </c>
      <c r="H505" s="17">
        <v>21244</v>
      </c>
      <c r="I505" s="16" t="s">
        <v>624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23">
        <v>0</v>
      </c>
      <c r="W505" s="24">
        <f t="shared" si="26"/>
        <v>0</v>
      </c>
      <c r="X505" s="25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870</v>
      </c>
      <c r="D506" s="16" t="s">
        <v>284</v>
      </c>
      <c r="E506" s="16" t="s">
        <v>259</v>
      </c>
      <c r="F506" s="16" t="s">
        <v>222</v>
      </c>
      <c r="G506" s="17" t="s">
        <v>271</v>
      </c>
      <c r="H506" s="17">
        <v>21334</v>
      </c>
      <c r="I506" s="16" t="s">
        <v>54</v>
      </c>
      <c r="J506" s="18">
        <v>0</v>
      </c>
      <c r="K506" s="18">
        <v>2</v>
      </c>
      <c r="L506" s="18">
        <v>1</v>
      </c>
      <c r="M506" s="18">
        <v>0</v>
      </c>
      <c r="N506" s="18">
        <v>1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1</v>
      </c>
      <c r="U506" s="18">
        <v>0</v>
      </c>
      <c r="V506" s="23">
        <v>16</v>
      </c>
      <c r="W506" s="24">
        <f t="shared" si="26"/>
        <v>5</v>
      </c>
      <c r="X506" s="25">
        <f t="shared" si="27"/>
        <v>0.3125</v>
      </c>
    </row>
    <row r="507" spans="1:24" s="22" customFormat="1" ht="9.6" x14ac:dyDescent="0.2">
      <c r="A507" s="16" t="s">
        <v>317</v>
      </c>
      <c r="B507" s="16" t="s">
        <v>165</v>
      </c>
      <c r="C507" s="17">
        <v>870</v>
      </c>
      <c r="D507" s="16" t="s">
        <v>284</v>
      </c>
      <c r="E507" s="16" t="s">
        <v>144</v>
      </c>
      <c r="F507" s="16" t="s">
        <v>165</v>
      </c>
      <c r="G507" s="17" t="s">
        <v>271</v>
      </c>
      <c r="H507" s="17">
        <v>21348</v>
      </c>
      <c r="I507" s="16" t="s">
        <v>166</v>
      </c>
      <c r="J507" s="18">
        <v>1</v>
      </c>
      <c r="K507" s="18">
        <v>0</v>
      </c>
      <c r="L507" s="18">
        <v>1</v>
      </c>
      <c r="M507" s="18">
        <v>0</v>
      </c>
      <c r="N507" s="18">
        <v>0</v>
      </c>
      <c r="O507" s="18">
        <v>0</v>
      </c>
      <c r="P507" s="18">
        <v>1</v>
      </c>
      <c r="Q507" s="18">
        <v>0</v>
      </c>
      <c r="R507" s="18">
        <v>1</v>
      </c>
      <c r="S507" s="18">
        <v>2</v>
      </c>
      <c r="T507" s="18">
        <v>3</v>
      </c>
      <c r="U507" s="18">
        <v>1</v>
      </c>
      <c r="V507" s="23">
        <v>2.5</v>
      </c>
      <c r="W507" s="24">
        <f t="shared" si="26"/>
        <v>10</v>
      </c>
      <c r="X507" s="25">
        <f t="shared" si="27"/>
        <v>4</v>
      </c>
    </row>
    <row r="508" spans="1:24" s="22" customFormat="1" ht="9.6" x14ac:dyDescent="0.2">
      <c r="A508" s="16" t="s">
        <v>317</v>
      </c>
      <c r="B508" s="16" t="s">
        <v>165</v>
      </c>
      <c r="C508" s="17">
        <v>870</v>
      </c>
      <c r="D508" s="16" t="s">
        <v>284</v>
      </c>
      <c r="E508" s="16" t="s">
        <v>144</v>
      </c>
      <c r="F508" s="16" t="s">
        <v>165</v>
      </c>
      <c r="G508" s="17" t="s">
        <v>271</v>
      </c>
      <c r="H508" s="17">
        <v>21349</v>
      </c>
      <c r="I508" s="16" t="s">
        <v>164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2</v>
      </c>
      <c r="Q508" s="18">
        <v>0</v>
      </c>
      <c r="R508" s="18">
        <v>4</v>
      </c>
      <c r="S508" s="18">
        <v>2</v>
      </c>
      <c r="T508" s="18">
        <v>8</v>
      </c>
      <c r="U508" s="18">
        <v>0</v>
      </c>
      <c r="V508" s="23">
        <v>4</v>
      </c>
      <c r="W508" s="24">
        <f t="shared" si="26"/>
        <v>16</v>
      </c>
      <c r="X508" s="25">
        <f t="shared" si="27"/>
        <v>4</v>
      </c>
    </row>
    <row r="509" spans="1:24" s="22" customFormat="1" ht="9.6" x14ac:dyDescent="0.2">
      <c r="A509" s="16" t="s">
        <v>1</v>
      </c>
      <c r="B509" s="16" t="s">
        <v>17</v>
      </c>
      <c r="C509" s="17">
        <v>0</v>
      </c>
      <c r="D509" s="16" t="s">
        <v>486</v>
      </c>
      <c r="E509" s="16" t="s">
        <v>267</v>
      </c>
      <c r="F509" s="16" t="s">
        <v>265</v>
      </c>
      <c r="G509" s="17" t="s">
        <v>488</v>
      </c>
      <c r="H509" s="17">
        <v>21641</v>
      </c>
      <c r="I509" s="16" t="s">
        <v>625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23">
        <v>0</v>
      </c>
      <c r="W509" s="24">
        <f t="shared" si="26"/>
        <v>0</v>
      </c>
      <c r="X509" s="25">
        <f t="shared" si="27"/>
        <v>0</v>
      </c>
    </row>
    <row r="510" spans="1:24" s="22" customFormat="1" ht="9.6" x14ac:dyDescent="0.2">
      <c r="A510" s="16" t="s">
        <v>228</v>
      </c>
      <c r="B510" s="16" t="s">
        <v>219</v>
      </c>
      <c r="C510" s="17">
        <v>0</v>
      </c>
      <c r="D510" s="16" t="s">
        <v>486</v>
      </c>
      <c r="E510" s="16" t="s">
        <v>267</v>
      </c>
      <c r="F510" s="16" t="s">
        <v>265</v>
      </c>
      <c r="G510" s="17" t="s">
        <v>291</v>
      </c>
      <c r="H510" s="17">
        <v>21827</v>
      </c>
      <c r="I510" s="16" t="s">
        <v>626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23">
        <v>0</v>
      </c>
      <c r="W510" s="24">
        <f t="shared" si="26"/>
        <v>0</v>
      </c>
      <c r="X510" s="25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>
        <v>0</v>
      </c>
      <c r="D511" s="16" t="s">
        <v>486</v>
      </c>
      <c r="E511" s="16" t="s">
        <v>267</v>
      </c>
      <c r="F511" s="16" t="s">
        <v>265</v>
      </c>
      <c r="G511" s="17" t="s">
        <v>287</v>
      </c>
      <c r="H511" s="17">
        <v>23301</v>
      </c>
      <c r="I511" s="16" t="s">
        <v>627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23">
        <v>0</v>
      </c>
      <c r="W511" s="24">
        <f t="shared" si="26"/>
        <v>0</v>
      </c>
      <c r="X511" s="25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>
        <v>0</v>
      </c>
      <c r="D512" s="16" t="s">
        <v>486</v>
      </c>
      <c r="E512" s="16" t="s">
        <v>267</v>
      </c>
      <c r="F512" s="16" t="s">
        <v>265</v>
      </c>
      <c r="G512" s="17" t="s">
        <v>273</v>
      </c>
      <c r="H512" s="17">
        <v>23326</v>
      </c>
      <c r="I512" s="16" t="s">
        <v>628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23">
        <v>0</v>
      </c>
      <c r="W512" s="24">
        <f t="shared" si="26"/>
        <v>0</v>
      </c>
      <c r="X512" s="25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>
        <v>0</v>
      </c>
      <c r="D513" s="16" t="s">
        <v>486</v>
      </c>
      <c r="E513" s="16" t="s">
        <v>267</v>
      </c>
      <c r="F513" s="16" t="s">
        <v>265</v>
      </c>
      <c r="G513" s="17" t="s">
        <v>271</v>
      </c>
      <c r="H513" s="17">
        <v>23349</v>
      </c>
      <c r="I513" s="16" t="s">
        <v>629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23">
        <v>0</v>
      </c>
      <c r="W513" s="24">
        <f t="shared" si="26"/>
        <v>0</v>
      </c>
      <c r="X513" s="25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>
        <v>0</v>
      </c>
      <c r="D514" s="16" t="s">
        <v>486</v>
      </c>
      <c r="E514" s="16" t="s">
        <v>267</v>
      </c>
      <c r="F514" s="16" t="s">
        <v>265</v>
      </c>
      <c r="G514" s="17" t="s">
        <v>273</v>
      </c>
      <c r="H514" s="17">
        <v>23356</v>
      </c>
      <c r="I514" s="16" t="s">
        <v>630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23">
        <v>0</v>
      </c>
      <c r="W514" s="24">
        <f t="shared" ref="W514:W577" si="28">SUM(J514:U514)</f>
        <v>0</v>
      </c>
      <c r="X514" s="25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131</v>
      </c>
      <c r="C515" s="17">
        <v>0</v>
      </c>
      <c r="D515" s="16" t="s">
        <v>486</v>
      </c>
      <c r="E515" s="16" t="s">
        <v>267</v>
      </c>
      <c r="F515" s="16" t="s">
        <v>265</v>
      </c>
      <c r="G515" s="17" t="s">
        <v>488</v>
      </c>
      <c r="H515" s="17">
        <v>23601</v>
      </c>
      <c r="I515" s="16" t="s">
        <v>631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23">
        <v>0</v>
      </c>
      <c r="W515" s="24">
        <f t="shared" si="28"/>
        <v>0</v>
      </c>
      <c r="X515" s="25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>
        <v>0</v>
      </c>
      <c r="D516" s="16" t="s">
        <v>486</v>
      </c>
      <c r="E516" s="16" t="s">
        <v>267</v>
      </c>
      <c r="F516" s="16" t="s">
        <v>265</v>
      </c>
      <c r="G516" s="17" t="s">
        <v>273</v>
      </c>
      <c r="H516" s="17">
        <v>23792</v>
      </c>
      <c r="I516" s="16" t="s">
        <v>632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23">
        <v>0</v>
      </c>
      <c r="W516" s="24">
        <f t="shared" si="28"/>
        <v>0</v>
      </c>
      <c r="X516" s="25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>
        <v>0</v>
      </c>
      <c r="D517" s="16" t="s">
        <v>486</v>
      </c>
      <c r="E517" s="16" t="s">
        <v>267</v>
      </c>
      <c r="F517" s="16" t="s">
        <v>265</v>
      </c>
      <c r="G517" s="17" t="s">
        <v>271</v>
      </c>
      <c r="H517" s="17">
        <v>23934</v>
      </c>
      <c r="I517" s="16" t="s">
        <v>633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23">
        <v>0</v>
      </c>
      <c r="W517" s="24">
        <f t="shared" si="28"/>
        <v>0</v>
      </c>
      <c r="X517" s="25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>
        <v>0</v>
      </c>
      <c r="D518" s="16" t="s">
        <v>486</v>
      </c>
      <c r="E518" s="16" t="s">
        <v>267</v>
      </c>
      <c r="F518" s="16" t="s">
        <v>265</v>
      </c>
      <c r="G518" s="17" t="s">
        <v>291</v>
      </c>
      <c r="H518" s="17">
        <v>23938</v>
      </c>
      <c r="I518" s="16" t="s">
        <v>634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23">
        <v>0</v>
      </c>
      <c r="W518" s="24">
        <f t="shared" si="28"/>
        <v>0</v>
      </c>
      <c r="X518" s="25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>
        <v>0</v>
      </c>
      <c r="D519" s="16" t="s">
        <v>486</v>
      </c>
      <c r="E519" s="16" t="s">
        <v>267</v>
      </c>
      <c r="F519" s="16" t="s">
        <v>265</v>
      </c>
      <c r="G519" s="17" t="s">
        <v>273</v>
      </c>
      <c r="H519" s="17">
        <v>23973</v>
      </c>
      <c r="I519" s="16" t="s">
        <v>635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23">
        <v>0</v>
      </c>
      <c r="W519" s="24">
        <f t="shared" si="28"/>
        <v>0</v>
      </c>
      <c r="X519" s="25">
        <f t="shared" si="29"/>
        <v>0</v>
      </c>
    </row>
    <row r="520" spans="1:24" s="22" customFormat="1" ht="9.6" x14ac:dyDescent="0.2">
      <c r="A520" s="16" t="s">
        <v>1</v>
      </c>
      <c r="B520" s="16" t="s">
        <v>131</v>
      </c>
      <c r="C520" s="17">
        <v>0</v>
      </c>
      <c r="D520" s="16" t="s">
        <v>486</v>
      </c>
      <c r="E520" s="16" t="s">
        <v>267</v>
      </c>
      <c r="F520" s="16" t="s">
        <v>265</v>
      </c>
      <c r="G520" s="17" t="s">
        <v>291</v>
      </c>
      <c r="H520" s="17">
        <v>23984</v>
      </c>
      <c r="I520" s="16" t="s">
        <v>636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23">
        <v>0</v>
      </c>
      <c r="W520" s="24">
        <f t="shared" si="28"/>
        <v>0</v>
      </c>
      <c r="X520" s="25">
        <f t="shared" si="29"/>
        <v>0</v>
      </c>
    </row>
    <row r="521" spans="1:24" s="22" customFormat="1" ht="9.6" x14ac:dyDescent="0.2">
      <c r="A521" s="16" t="s">
        <v>1</v>
      </c>
      <c r="B521" s="16" t="s">
        <v>155</v>
      </c>
      <c r="C521" s="17">
        <v>0</v>
      </c>
      <c r="D521" s="16" t="s">
        <v>486</v>
      </c>
      <c r="E521" s="16" t="s">
        <v>267</v>
      </c>
      <c r="F521" s="16" t="s">
        <v>265</v>
      </c>
      <c r="G521" s="17" t="s">
        <v>637</v>
      </c>
      <c r="H521" s="17">
        <v>24041</v>
      </c>
      <c r="I521" s="16" t="s">
        <v>638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23">
        <v>0</v>
      </c>
      <c r="W521" s="24">
        <f t="shared" si="28"/>
        <v>0</v>
      </c>
      <c r="X521" s="25">
        <f t="shared" si="29"/>
        <v>0</v>
      </c>
    </row>
    <row r="522" spans="1:24" s="22" customFormat="1" ht="9.6" x14ac:dyDescent="0.2">
      <c r="A522" s="16" t="s">
        <v>317</v>
      </c>
      <c r="B522" s="16" t="s">
        <v>122</v>
      </c>
      <c r="C522" s="17">
        <v>870</v>
      </c>
      <c r="D522" s="16" t="s">
        <v>284</v>
      </c>
      <c r="E522" s="16" t="s">
        <v>144</v>
      </c>
      <c r="F522" s="16" t="s">
        <v>225</v>
      </c>
      <c r="G522" s="17" t="s">
        <v>271</v>
      </c>
      <c r="H522" s="17">
        <v>24047</v>
      </c>
      <c r="I522" s="16" t="s">
        <v>639</v>
      </c>
      <c r="J522" s="18">
        <v>1</v>
      </c>
      <c r="K522" s="18">
        <v>0</v>
      </c>
      <c r="L522" s="18">
        <v>0</v>
      </c>
      <c r="M522" s="18">
        <v>0</v>
      </c>
      <c r="N522" s="18">
        <v>2</v>
      </c>
      <c r="O522" s="18">
        <v>1</v>
      </c>
      <c r="P522" s="18">
        <v>1</v>
      </c>
      <c r="Q522" s="18">
        <v>1</v>
      </c>
      <c r="R522" s="18">
        <v>1</v>
      </c>
      <c r="S522" s="18">
        <v>2</v>
      </c>
      <c r="T522" s="18">
        <v>4</v>
      </c>
      <c r="U522" s="18">
        <v>0</v>
      </c>
      <c r="V522" s="23">
        <v>4.5</v>
      </c>
      <c r="W522" s="24">
        <f t="shared" si="28"/>
        <v>13</v>
      </c>
      <c r="X522" s="25">
        <f t="shared" si="29"/>
        <v>2.8888888888888888</v>
      </c>
    </row>
    <row r="523" spans="1:24" s="22" customFormat="1" ht="9.6" x14ac:dyDescent="0.2">
      <c r="A523" s="16" t="s">
        <v>1</v>
      </c>
      <c r="B523" s="16" t="s">
        <v>53</v>
      </c>
      <c r="C523" s="17">
        <v>0</v>
      </c>
      <c r="D523" s="16" t="s">
        <v>486</v>
      </c>
      <c r="E523" s="16" t="s">
        <v>267</v>
      </c>
      <c r="F523" s="16" t="s">
        <v>265</v>
      </c>
      <c r="G523" s="17" t="s">
        <v>488</v>
      </c>
      <c r="H523" s="17">
        <v>24105</v>
      </c>
      <c r="I523" s="16" t="s">
        <v>640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23">
        <v>0</v>
      </c>
      <c r="W523" s="24">
        <f t="shared" si="28"/>
        <v>0</v>
      </c>
      <c r="X523" s="25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870</v>
      </c>
      <c r="D524" s="16" t="s">
        <v>284</v>
      </c>
      <c r="E524" s="16" t="s">
        <v>247</v>
      </c>
      <c r="F524" s="16" t="s">
        <v>35</v>
      </c>
      <c r="G524" s="17" t="s">
        <v>271</v>
      </c>
      <c r="H524" s="17">
        <v>24407</v>
      </c>
      <c r="I524" s="16" t="s">
        <v>641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23">
        <v>3.5</v>
      </c>
      <c r="W524" s="24">
        <f t="shared" si="28"/>
        <v>0</v>
      </c>
      <c r="X524" s="25">
        <f t="shared" si="29"/>
        <v>0</v>
      </c>
    </row>
    <row r="525" spans="1:24" s="22" customFormat="1" ht="9.6" x14ac:dyDescent="0.2">
      <c r="A525" s="16" t="s">
        <v>261</v>
      </c>
      <c r="B525" s="16" t="s">
        <v>91</v>
      </c>
      <c r="C525" s="17">
        <v>1391</v>
      </c>
      <c r="D525" s="16" t="s">
        <v>386</v>
      </c>
      <c r="E525" s="16" t="s">
        <v>261</v>
      </c>
      <c r="F525" s="16" t="s">
        <v>91</v>
      </c>
      <c r="G525" s="17" t="s">
        <v>271</v>
      </c>
      <c r="H525" s="17">
        <v>24414</v>
      </c>
      <c r="I525" s="16" t="s">
        <v>642</v>
      </c>
      <c r="J525" s="18">
        <v>0</v>
      </c>
      <c r="K525" s="18">
        <v>1</v>
      </c>
      <c r="L525" s="18">
        <v>0</v>
      </c>
      <c r="M525" s="18">
        <v>0</v>
      </c>
      <c r="N525" s="18">
        <v>0</v>
      </c>
      <c r="O525" s="18">
        <v>2</v>
      </c>
      <c r="P525" s="18">
        <v>0</v>
      </c>
      <c r="Q525" s="18">
        <v>2</v>
      </c>
      <c r="R525" s="18">
        <v>3</v>
      </c>
      <c r="S525" s="18">
        <v>0</v>
      </c>
      <c r="T525" s="18">
        <v>1</v>
      </c>
      <c r="U525" s="18">
        <v>0</v>
      </c>
      <c r="V525" s="23">
        <v>0</v>
      </c>
      <c r="W525" s="24">
        <f t="shared" si="28"/>
        <v>9</v>
      </c>
      <c r="X525" s="25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>
        <v>0</v>
      </c>
      <c r="D526" s="16" t="s">
        <v>486</v>
      </c>
      <c r="E526" s="16" t="s">
        <v>267</v>
      </c>
      <c r="F526" s="16" t="s">
        <v>265</v>
      </c>
      <c r="G526" s="17" t="s">
        <v>273</v>
      </c>
      <c r="H526" s="17">
        <v>24415</v>
      </c>
      <c r="I526" s="16" t="s">
        <v>643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23">
        <v>0</v>
      </c>
      <c r="W526" s="24">
        <f t="shared" si="28"/>
        <v>0</v>
      </c>
      <c r="X526" s="25">
        <f t="shared" si="29"/>
        <v>0</v>
      </c>
    </row>
    <row r="527" spans="1:24" s="22" customFormat="1" ht="9.6" x14ac:dyDescent="0.2">
      <c r="A527" s="16" t="s">
        <v>1</v>
      </c>
      <c r="B527" s="16" t="s">
        <v>131</v>
      </c>
      <c r="C527" s="17">
        <v>0</v>
      </c>
      <c r="D527" s="16" t="s">
        <v>486</v>
      </c>
      <c r="E527" s="16" t="s">
        <v>267</v>
      </c>
      <c r="F527" s="16" t="s">
        <v>265</v>
      </c>
      <c r="G527" s="17" t="s">
        <v>488</v>
      </c>
      <c r="H527" s="17">
        <v>24421</v>
      </c>
      <c r="I527" s="16" t="s">
        <v>644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23">
        <v>0</v>
      </c>
      <c r="W527" s="24">
        <f t="shared" si="28"/>
        <v>0</v>
      </c>
      <c r="X527" s="25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>
        <v>0</v>
      </c>
      <c r="D528" s="16" t="s">
        <v>486</v>
      </c>
      <c r="E528" s="16" t="s">
        <v>267</v>
      </c>
      <c r="F528" s="16" t="s">
        <v>265</v>
      </c>
      <c r="G528" s="17" t="s">
        <v>273</v>
      </c>
      <c r="H528" s="17">
        <v>24599</v>
      </c>
      <c r="I528" s="16" t="s">
        <v>645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23">
        <v>0</v>
      </c>
      <c r="W528" s="24">
        <f t="shared" si="28"/>
        <v>0</v>
      </c>
      <c r="X528" s="25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>
        <v>0</v>
      </c>
      <c r="D529" s="16" t="s">
        <v>486</v>
      </c>
      <c r="E529" s="16" t="s">
        <v>267</v>
      </c>
      <c r="F529" s="16" t="s">
        <v>265</v>
      </c>
      <c r="G529" s="17" t="s">
        <v>488</v>
      </c>
      <c r="H529" s="17">
        <v>24648</v>
      </c>
      <c r="I529" s="16" t="s">
        <v>646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23">
        <v>0</v>
      </c>
      <c r="W529" s="24">
        <f t="shared" si="28"/>
        <v>0</v>
      </c>
      <c r="X529" s="25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>
        <v>0</v>
      </c>
      <c r="D530" s="16" t="s">
        <v>486</v>
      </c>
      <c r="E530" s="16" t="s">
        <v>267</v>
      </c>
      <c r="F530" s="16" t="s">
        <v>265</v>
      </c>
      <c r="G530" s="17" t="s">
        <v>271</v>
      </c>
      <c r="H530" s="17">
        <v>24690</v>
      </c>
      <c r="I530" s="16" t="s">
        <v>647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23">
        <v>0</v>
      </c>
      <c r="W530" s="24">
        <f t="shared" si="28"/>
        <v>0</v>
      </c>
      <c r="X530" s="25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>
        <v>0</v>
      </c>
      <c r="D531" s="16" t="s">
        <v>486</v>
      </c>
      <c r="E531" s="16" t="s">
        <v>267</v>
      </c>
      <c r="F531" s="16" t="s">
        <v>265</v>
      </c>
      <c r="G531" s="17" t="s">
        <v>273</v>
      </c>
      <c r="H531" s="17">
        <v>25003</v>
      </c>
      <c r="I531" s="16" t="s">
        <v>648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23">
        <v>0</v>
      </c>
      <c r="W531" s="24">
        <f t="shared" si="28"/>
        <v>0</v>
      </c>
      <c r="X531" s="25">
        <f t="shared" si="29"/>
        <v>0</v>
      </c>
    </row>
    <row r="532" spans="1:24" s="22" customFormat="1" ht="9.6" x14ac:dyDescent="0.2">
      <c r="A532" s="16" t="s">
        <v>104</v>
      </c>
      <c r="B532" s="16" t="s">
        <v>115</v>
      </c>
      <c r="C532" s="17">
        <v>1714</v>
      </c>
      <c r="D532" s="16" t="s">
        <v>325</v>
      </c>
      <c r="E532" s="16" t="s">
        <v>104</v>
      </c>
      <c r="F532" s="16" t="s">
        <v>103</v>
      </c>
      <c r="G532" s="17" t="s">
        <v>271</v>
      </c>
      <c r="H532" s="17">
        <v>25007</v>
      </c>
      <c r="I532" s="16" t="s">
        <v>649</v>
      </c>
      <c r="J532" s="18">
        <v>1</v>
      </c>
      <c r="K532" s="18">
        <v>2</v>
      </c>
      <c r="L532" s="18">
        <v>0</v>
      </c>
      <c r="M532" s="18">
        <v>3</v>
      </c>
      <c r="N532" s="18">
        <v>2</v>
      </c>
      <c r="O532" s="18">
        <v>0</v>
      </c>
      <c r="P532" s="18">
        <v>1</v>
      </c>
      <c r="Q532" s="18">
        <v>3</v>
      </c>
      <c r="R532" s="18">
        <v>1</v>
      </c>
      <c r="S532" s="18">
        <v>1</v>
      </c>
      <c r="T532" s="18">
        <v>0</v>
      </c>
      <c r="U532" s="18">
        <v>0</v>
      </c>
      <c r="V532" s="23">
        <v>3.5</v>
      </c>
      <c r="W532" s="24">
        <f t="shared" si="28"/>
        <v>14</v>
      </c>
      <c r="X532" s="25">
        <f t="shared" si="29"/>
        <v>4</v>
      </c>
    </row>
    <row r="533" spans="1:24" s="22" customFormat="1" ht="9.6" x14ac:dyDescent="0.2">
      <c r="A533" s="16" t="s">
        <v>1</v>
      </c>
      <c r="B533" s="16" t="s">
        <v>53</v>
      </c>
      <c r="C533" s="17">
        <v>0</v>
      </c>
      <c r="D533" s="16" t="s">
        <v>486</v>
      </c>
      <c r="E533" s="16" t="s">
        <v>267</v>
      </c>
      <c r="F533" s="16" t="s">
        <v>265</v>
      </c>
      <c r="G533" s="17" t="s">
        <v>271</v>
      </c>
      <c r="H533" s="17">
        <v>25064</v>
      </c>
      <c r="I533" s="16" t="s">
        <v>650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23">
        <v>0</v>
      </c>
      <c r="W533" s="24">
        <f t="shared" si="28"/>
        <v>0</v>
      </c>
      <c r="X533" s="25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>
        <v>0</v>
      </c>
      <c r="D534" s="16" t="s">
        <v>486</v>
      </c>
      <c r="E534" s="16" t="s">
        <v>267</v>
      </c>
      <c r="F534" s="16" t="s">
        <v>265</v>
      </c>
      <c r="G534" s="17" t="s">
        <v>291</v>
      </c>
      <c r="H534" s="17">
        <v>25074</v>
      </c>
      <c r="I534" s="16" t="s">
        <v>651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23">
        <v>0</v>
      </c>
      <c r="W534" s="24">
        <f t="shared" si="28"/>
        <v>0</v>
      </c>
      <c r="X534" s="25">
        <f t="shared" si="29"/>
        <v>0</v>
      </c>
    </row>
    <row r="535" spans="1:24" s="22" customFormat="1" ht="9.6" x14ac:dyDescent="0.2">
      <c r="A535" s="16" t="s">
        <v>261</v>
      </c>
      <c r="B535" s="16" t="s">
        <v>69</v>
      </c>
      <c r="C535" s="17">
        <v>1391</v>
      </c>
      <c r="D535" s="16" t="s">
        <v>386</v>
      </c>
      <c r="E535" s="16" t="s">
        <v>261</v>
      </c>
      <c r="F535" s="16" t="s">
        <v>69</v>
      </c>
      <c r="G535" s="17" t="s">
        <v>291</v>
      </c>
      <c r="H535" s="17">
        <v>25127</v>
      </c>
      <c r="I535" s="16" t="s">
        <v>652</v>
      </c>
      <c r="J535" s="18">
        <v>10</v>
      </c>
      <c r="K535" s="18">
        <v>2</v>
      </c>
      <c r="L535" s="18">
        <v>11</v>
      </c>
      <c r="M535" s="18">
        <v>1</v>
      </c>
      <c r="N535" s="18">
        <v>5</v>
      </c>
      <c r="O535" s="18">
        <v>3</v>
      </c>
      <c r="P535" s="18">
        <v>5</v>
      </c>
      <c r="Q535" s="18">
        <v>3</v>
      </c>
      <c r="R535" s="18">
        <v>16</v>
      </c>
      <c r="S535" s="18">
        <v>4</v>
      </c>
      <c r="T535" s="18">
        <v>6</v>
      </c>
      <c r="U535" s="18">
        <v>0</v>
      </c>
      <c r="V535" s="23">
        <v>8.5</v>
      </c>
      <c r="W535" s="24">
        <f t="shared" si="28"/>
        <v>66</v>
      </c>
      <c r="X535" s="25">
        <f t="shared" si="29"/>
        <v>7.7647058823529411</v>
      </c>
    </row>
    <row r="536" spans="1:24" s="22" customFormat="1" ht="9.6" x14ac:dyDescent="0.2">
      <c r="A536" s="16" t="s">
        <v>1</v>
      </c>
      <c r="B536" s="16" t="s">
        <v>53</v>
      </c>
      <c r="C536" s="17">
        <v>0</v>
      </c>
      <c r="D536" s="16" t="s">
        <v>486</v>
      </c>
      <c r="E536" s="16" t="s">
        <v>267</v>
      </c>
      <c r="F536" s="16" t="s">
        <v>265</v>
      </c>
      <c r="G536" s="17" t="s">
        <v>271</v>
      </c>
      <c r="H536" s="17">
        <v>25189</v>
      </c>
      <c r="I536" s="16" t="s">
        <v>653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23">
        <v>0</v>
      </c>
      <c r="W536" s="24">
        <f t="shared" si="28"/>
        <v>0</v>
      </c>
      <c r="X536" s="25">
        <f t="shared" si="29"/>
        <v>0</v>
      </c>
    </row>
    <row r="537" spans="1:24" s="22" customFormat="1" ht="9.6" x14ac:dyDescent="0.2">
      <c r="A537" s="16" t="s">
        <v>104</v>
      </c>
      <c r="B537" s="16" t="s">
        <v>197</v>
      </c>
      <c r="C537" s="17">
        <v>0</v>
      </c>
      <c r="D537" s="16" t="s">
        <v>486</v>
      </c>
      <c r="E537" s="16" t="s">
        <v>267</v>
      </c>
      <c r="F537" s="16" t="s">
        <v>265</v>
      </c>
      <c r="G537" s="17" t="s">
        <v>271</v>
      </c>
      <c r="H537" s="17">
        <v>25222</v>
      </c>
      <c r="I537" s="16" t="s">
        <v>654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23">
        <v>0</v>
      </c>
      <c r="W537" s="24">
        <f t="shared" si="28"/>
        <v>0</v>
      </c>
      <c r="X537" s="25">
        <f t="shared" si="29"/>
        <v>0</v>
      </c>
    </row>
    <row r="538" spans="1:24" s="22" customFormat="1" ht="9.6" x14ac:dyDescent="0.2">
      <c r="A538" s="16" t="s">
        <v>139</v>
      </c>
      <c r="B538" s="16" t="s">
        <v>185</v>
      </c>
      <c r="C538" s="17">
        <v>0</v>
      </c>
      <c r="D538" s="16" t="s">
        <v>486</v>
      </c>
      <c r="E538" s="16" t="s">
        <v>267</v>
      </c>
      <c r="F538" s="16" t="s">
        <v>265</v>
      </c>
      <c r="G538" s="17" t="s">
        <v>291</v>
      </c>
      <c r="H538" s="17">
        <v>25227</v>
      </c>
      <c r="I538" s="16" t="s">
        <v>655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23">
        <v>0</v>
      </c>
      <c r="W538" s="24">
        <f t="shared" si="28"/>
        <v>0</v>
      </c>
      <c r="X538" s="25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>
        <v>0</v>
      </c>
      <c r="D539" s="16" t="s">
        <v>486</v>
      </c>
      <c r="E539" s="16" t="s">
        <v>267</v>
      </c>
      <c r="F539" s="16" t="s">
        <v>265</v>
      </c>
      <c r="G539" s="17" t="s">
        <v>291</v>
      </c>
      <c r="H539" s="17">
        <v>25228</v>
      </c>
      <c r="I539" s="16" t="s">
        <v>656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23">
        <v>0</v>
      </c>
      <c r="W539" s="24">
        <f t="shared" si="28"/>
        <v>0</v>
      </c>
      <c r="X539" s="25">
        <f t="shared" si="29"/>
        <v>0</v>
      </c>
    </row>
    <row r="540" spans="1:24" s="22" customFormat="1" ht="9.6" x14ac:dyDescent="0.2">
      <c r="A540" s="16" t="s">
        <v>1</v>
      </c>
      <c r="B540" s="16" t="s">
        <v>99</v>
      </c>
      <c r="C540" s="17">
        <v>0</v>
      </c>
      <c r="D540" s="16" t="s">
        <v>486</v>
      </c>
      <c r="E540" s="16" t="s">
        <v>267</v>
      </c>
      <c r="F540" s="16" t="s">
        <v>265</v>
      </c>
      <c r="G540" s="17" t="s">
        <v>291</v>
      </c>
      <c r="H540" s="17">
        <v>25235</v>
      </c>
      <c r="I540" s="16" t="s">
        <v>657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23">
        <v>0</v>
      </c>
      <c r="W540" s="24">
        <f t="shared" si="28"/>
        <v>0</v>
      </c>
      <c r="X540" s="25">
        <f t="shared" si="29"/>
        <v>0</v>
      </c>
    </row>
    <row r="541" spans="1:24" s="22" customFormat="1" ht="9.6" x14ac:dyDescent="0.2">
      <c r="A541" s="16" t="s">
        <v>317</v>
      </c>
      <c r="B541" s="16" t="s">
        <v>216</v>
      </c>
      <c r="C541" s="17">
        <v>0</v>
      </c>
      <c r="D541" s="16" t="s">
        <v>486</v>
      </c>
      <c r="E541" s="16" t="s">
        <v>267</v>
      </c>
      <c r="F541" s="16" t="s">
        <v>265</v>
      </c>
      <c r="G541" s="17" t="s">
        <v>291</v>
      </c>
      <c r="H541" s="17">
        <v>25239</v>
      </c>
      <c r="I541" s="16" t="s">
        <v>658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23">
        <v>0</v>
      </c>
      <c r="W541" s="24">
        <f t="shared" si="28"/>
        <v>0</v>
      </c>
      <c r="X541" s="25">
        <f t="shared" si="29"/>
        <v>0</v>
      </c>
    </row>
    <row r="542" spans="1:24" s="22" customFormat="1" ht="9.6" x14ac:dyDescent="0.2">
      <c r="A542" s="16" t="s">
        <v>261</v>
      </c>
      <c r="B542" s="16" t="s">
        <v>16</v>
      </c>
      <c r="C542" s="17">
        <v>0</v>
      </c>
      <c r="D542" s="16" t="s">
        <v>486</v>
      </c>
      <c r="E542" s="16" t="s">
        <v>267</v>
      </c>
      <c r="F542" s="16" t="s">
        <v>265</v>
      </c>
      <c r="G542" s="17" t="s">
        <v>271</v>
      </c>
      <c r="H542" s="17">
        <v>25243</v>
      </c>
      <c r="I542" s="16" t="s">
        <v>659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23">
        <v>0</v>
      </c>
      <c r="W542" s="24">
        <f t="shared" si="28"/>
        <v>0</v>
      </c>
      <c r="X542" s="25">
        <f t="shared" si="29"/>
        <v>0</v>
      </c>
    </row>
    <row r="543" spans="1:24" s="22" customFormat="1" ht="9.6" x14ac:dyDescent="0.2">
      <c r="A543" s="16" t="s">
        <v>139</v>
      </c>
      <c r="B543" s="16" t="s">
        <v>185</v>
      </c>
      <c r="C543" s="17">
        <v>0</v>
      </c>
      <c r="D543" s="16" t="s">
        <v>486</v>
      </c>
      <c r="E543" s="16" t="s">
        <v>267</v>
      </c>
      <c r="F543" s="16" t="s">
        <v>265</v>
      </c>
      <c r="G543" s="17" t="s">
        <v>291</v>
      </c>
      <c r="H543" s="17">
        <v>25256</v>
      </c>
      <c r="I543" s="16" t="s">
        <v>660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23">
        <v>0</v>
      </c>
      <c r="W543" s="24">
        <f t="shared" si="28"/>
        <v>0</v>
      </c>
      <c r="X543" s="25">
        <f t="shared" si="29"/>
        <v>0</v>
      </c>
    </row>
    <row r="544" spans="1:24" s="22" customFormat="1" ht="9.6" x14ac:dyDescent="0.2">
      <c r="A544" s="16" t="s">
        <v>1</v>
      </c>
      <c r="B544" s="16" t="s">
        <v>155</v>
      </c>
      <c r="C544" s="17">
        <v>0</v>
      </c>
      <c r="D544" s="16" t="s">
        <v>486</v>
      </c>
      <c r="E544" s="16" t="s">
        <v>267</v>
      </c>
      <c r="F544" s="16" t="s">
        <v>265</v>
      </c>
      <c r="G544" s="17" t="s">
        <v>291</v>
      </c>
      <c r="H544" s="17">
        <v>25268</v>
      </c>
      <c r="I544" s="16" t="s">
        <v>661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23">
        <v>0</v>
      </c>
      <c r="W544" s="24">
        <f t="shared" si="28"/>
        <v>0</v>
      </c>
      <c r="X544" s="25">
        <f t="shared" si="29"/>
        <v>0</v>
      </c>
    </row>
    <row r="545" spans="1:24" s="22" customFormat="1" ht="9.6" x14ac:dyDescent="0.2">
      <c r="A545" s="16" t="s">
        <v>317</v>
      </c>
      <c r="B545" s="16" t="s">
        <v>144</v>
      </c>
      <c r="C545" s="17">
        <v>0</v>
      </c>
      <c r="D545" s="16" t="s">
        <v>486</v>
      </c>
      <c r="E545" s="16" t="s">
        <v>267</v>
      </c>
      <c r="F545" s="16" t="s">
        <v>265</v>
      </c>
      <c r="G545" s="17" t="s">
        <v>291</v>
      </c>
      <c r="H545" s="17">
        <v>25271</v>
      </c>
      <c r="I545" s="16" t="s">
        <v>662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23">
        <v>0</v>
      </c>
      <c r="W545" s="24">
        <f t="shared" si="28"/>
        <v>0</v>
      </c>
      <c r="X545" s="25">
        <f t="shared" si="29"/>
        <v>0</v>
      </c>
    </row>
    <row r="546" spans="1:24" s="22" customFormat="1" ht="9.6" x14ac:dyDescent="0.2">
      <c r="A546" s="16" t="s">
        <v>317</v>
      </c>
      <c r="B546" s="16" t="s">
        <v>216</v>
      </c>
      <c r="C546" s="17">
        <v>0</v>
      </c>
      <c r="D546" s="16" t="s">
        <v>486</v>
      </c>
      <c r="E546" s="16" t="s">
        <v>267</v>
      </c>
      <c r="F546" s="16" t="s">
        <v>265</v>
      </c>
      <c r="G546" s="17" t="s">
        <v>291</v>
      </c>
      <c r="H546" s="17">
        <v>25276</v>
      </c>
      <c r="I546" s="16" t="s">
        <v>663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23">
        <v>0</v>
      </c>
      <c r="W546" s="24">
        <f t="shared" si="28"/>
        <v>0</v>
      </c>
      <c r="X546" s="25">
        <f t="shared" si="29"/>
        <v>0</v>
      </c>
    </row>
    <row r="547" spans="1:24" s="22" customFormat="1" ht="9.6" x14ac:dyDescent="0.2">
      <c r="A547" s="16" t="s">
        <v>1</v>
      </c>
      <c r="B547" s="16" t="s">
        <v>131</v>
      </c>
      <c r="C547" s="17">
        <v>0</v>
      </c>
      <c r="D547" s="16" t="s">
        <v>486</v>
      </c>
      <c r="E547" s="16" t="s">
        <v>267</v>
      </c>
      <c r="F547" s="16" t="s">
        <v>265</v>
      </c>
      <c r="G547" s="17" t="s">
        <v>271</v>
      </c>
      <c r="H547" s="17">
        <v>25278</v>
      </c>
      <c r="I547" s="16" t="s">
        <v>664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23">
        <v>0</v>
      </c>
      <c r="W547" s="24">
        <f t="shared" si="28"/>
        <v>0</v>
      </c>
      <c r="X547" s="25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>
        <v>0</v>
      </c>
      <c r="D548" s="16" t="s">
        <v>486</v>
      </c>
      <c r="E548" s="16" t="s">
        <v>267</v>
      </c>
      <c r="F548" s="16" t="s">
        <v>265</v>
      </c>
      <c r="G548" s="17" t="s">
        <v>273</v>
      </c>
      <c r="H548" s="17">
        <v>25306</v>
      </c>
      <c r="I548" s="16" t="s">
        <v>665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23">
        <v>0</v>
      </c>
      <c r="W548" s="24">
        <f t="shared" si="28"/>
        <v>0</v>
      </c>
      <c r="X548" s="25">
        <f t="shared" si="29"/>
        <v>0</v>
      </c>
    </row>
    <row r="549" spans="1:24" s="22" customFormat="1" ht="9.6" x14ac:dyDescent="0.2">
      <c r="A549" s="16" t="s">
        <v>317</v>
      </c>
      <c r="B549" s="16" t="s">
        <v>122</v>
      </c>
      <c r="C549" s="17">
        <v>0</v>
      </c>
      <c r="D549" s="16" t="s">
        <v>486</v>
      </c>
      <c r="E549" s="16" t="s">
        <v>267</v>
      </c>
      <c r="F549" s="16" t="s">
        <v>265</v>
      </c>
      <c r="G549" s="17" t="s">
        <v>291</v>
      </c>
      <c r="H549" s="17">
        <v>25332</v>
      </c>
      <c r="I549" s="16" t="s">
        <v>666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23">
        <v>0</v>
      </c>
      <c r="W549" s="24">
        <f t="shared" si="28"/>
        <v>0</v>
      </c>
      <c r="X549" s="25">
        <f t="shared" si="29"/>
        <v>0</v>
      </c>
    </row>
    <row r="550" spans="1:24" s="22" customFormat="1" ht="9.6" x14ac:dyDescent="0.2">
      <c r="A550" s="16" t="s">
        <v>228</v>
      </c>
      <c r="B550" s="16" t="s">
        <v>59</v>
      </c>
      <c r="C550" s="17">
        <v>871</v>
      </c>
      <c r="D550" s="16" t="s">
        <v>374</v>
      </c>
      <c r="E550" s="16" t="s">
        <v>228</v>
      </c>
      <c r="F550" s="16" t="s">
        <v>59</v>
      </c>
      <c r="G550" s="17" t="s">
        <v>271</v>
      </c>
      <c r="H550" s="17">
        <v>25338</v>
      </c>
      <c r="I550" s="16" t="s">
        <v>667</v>
      </c>
      <c r="J550" s="18">
        <v>1</v>
      </c>
      <c r="K550" s="18">
        <v>1</v>
      </c>
      <c r="L550" s="18">
        <v>0</v>
      </c>
      <c r="M550" s="18">
        <v>0</v>
      </c>
      <c r="N550" s="18">
        <v>0</v>
      </c>
      <c r="O550" s="18">
        <v>1</v>
      </c>
      <c r="P550" s="18">
        <v>0</v>
      </c>
      <c r="Q550" s="18">
        <v>2</v>
      </c>
      <c r="R550" s="18">
        <v>0</v>
      </c>
      <c r="S550" s="18">
        <v>0</v>
      </c>
      <c r="T550" s="18">
        <v>1</v>
      </c>
      <c r="U550" s="18">
        <v>2</v>
      </c>
      <c r="V550" s="23">
        <v>0</v>
      </c>
      <c r="W550" s="24">
        <f t="shared" si="28"/>
        <v>8</v>
      </c>
      <c r="X550" s="25">
        <f t="shared" si="29"/>
        <v>0</v>
      </c>
    </row>
    <row r="551" spans="1:24" s="22" customFormat="1" ht="9.6" x14ac:dyDescent="0.2">
      <c r="A551" s="16" t="s">
        <v>228</v>
      </c>
      <c r="B551" s="16" t="s">
        <v>183</v>
      </c>
      <c r="C551" s="17">
        <v>871</v>
      </c>
      <c r="D551" s="16" t="s">
        <v>374</v>
      </c>
      <c r="E551" s="16" t="s">
        <v>228</v>
      </c>
      <c r="F551" s="16" t="s">
        <v>183</v>
      </c>
      <c r="G551" s="17" t="s">
        <v>271</v>
      </c>
      <c r="H551" s="17">
        <v>25340</v>
      </c>
      <c r="I551" s="16" t="s">
        <v>668</v>
      </c>
      <c r="J551" s="18">
        <v>2</v>
      </c>
      <c r="K551" s="18">
        <v>0</v>
      </c>
      <c r="L551" s="18">
        <v>2</v>
      </c>
      <c r="M551" s="18">
        <v>1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1</v>
      </c>
      <c r="V551" s="23">
        <v>7.5</v>
      </c>
      <c r="W551" s="24">
        <f t="shared" si="28"/>
        <v>7</v>
      </c>
      <c r="X551" s="25">
        <f t="shared" si="29"/>
        <v>0.93333333333333335</v>
      </c>
    </row>
    <row r="552" spans="1:24" s="22" customFormat="1" ht="9.6" x14ac:dyDescent="0.2">
      <c r="A552" s="16" t="s">
        <v>228</v>
      </c>
      <c r="B552" s="16" t="s">
        <v>59</v>
      </c>
      <c r="C552" s="17">
        <v>871</v>
      </c>
      <c r="D552" s="16" t="s">
        <v>374</v>
      </c>
      <c r="E552" s="16" t="s">
        <v>228</v>
      </c>
      <c r="F552" s="16" t="s">
        <v>59</v>
      </c>
      <c r="G552" s="17" t="s">
        <v>271</v>
      </c>
      <c r="H552" s="17">
        <v>25343</v>
      </c>
      <c r="I552" s="16" t="s">
        <v>669</v>
      </c>
      <c r="J552" s="18">
        <v>0</v>
      </c>
      <c r="K552" s="18">
        <v>0</v>
      </c>
      <c r="L552" s="18">
        <v>0</v>
      </c>
      <c r="M552" s="18">
        <v>0</v>
      </c>
      <c r="N552" s="18">
        <v>3</v>
      </c>
      <c r="O552" s="18">
        <v>0</v>
      </c>
      <c r="P552" s="18">
        <v>0</v>
      </c>
      <c r="Q552" s="18">
        <v>0</v>
      </c>
      <c r="R552" s="18">
        <v>2</v>
      </c>
      <c r="S552" s="18">
        <v>1</v>
      </c>
      <c r="T552" s="18">
        <v>0</v>
      </c>
      <c r="U552" s="18">
        <v>0</v>
      </c>
      <c r="V552" s="23">
        <v>0</v>
      </c>
      <c r="W552" s="24">
        <f t="shared" si="28"/>
        <v>6</v>
      </c>
      <c r="X552" s="25">
        <f t="shared" si="29"/>
        <v>0</v>
      </c>
    </row>
    <row r="553" spans="1:24" s="22" customFormat="1" ht="9.6" x14ac:dyDescent="0.2">
      <c r="A553" s="16" t="s">
        <v>228</v>
      </c>
      <c r="B553" s="16" t="s">
        <v>62</v>
      </c>
      <c r="C553" s="17">
        <v>871</v>
      </c>
      <c r="D553" s="16" t="s">
        <v>374</v>
      </c>
      <c r="E553" s="16" t="s">
        <v>228</v>
      </c>
      <c r="F553" s="16" t="s">
        <v>62</v>
      </c>
      <c r="G553" s="17" t="s">
        <v>271</v>
      </c>
      <c r="H553" s="17">
        <v>25346</v>
      </c>
      <c r="I553" s="16" t="s">
        <v>670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1</v>
      </c>
      <c r="Q553" s="18">
        <v>0</v>
      </c>
      <c r="R553" s="18">
        <v>0</v>
      </c>
      <c r="S553" s="18">
        <v>0</v>
      </c>
      <c r="T553" s="18">
        <v>0</v>
      </c>
      <c r="U553" s="18">
        <v>1</v>
      </c>
      <c r="V553" s="23">
        <v>5</v>
      </c>
      <c r="W553" s="24">
        <f t="shared" si="28"/>
        <v>2</v>
      </c>
      <c r="X553" s="25">
        <f t="shared" si="29"/>
        <v>0.4</v>
      </c>
    </row>
    <row r="554" spans="1:24" s="22" customFormat="1" ht="9.6" x14ac:dyDescent="0.2">
      <c r="A554" s="16" t="s">
        <v>1</v>
      </c>
      <c r="B554" s="16" t="s">
        <v>131</v>
      </c>
      <c r="C554" s="17">
        <v>0</v>
      </c>
      <c r="D554" s="16" t="s">
        <v>486</v>
      </c>
      <c r="E554" s="16" t="s">
        <v>267</v>
      </c>
      <c r="F554" s="16" t="s">
        <v>265</v>
      </c>
      <c r="G554" s="17" t="s">
        <v>291</v>
      </c>
      <c r="H554" s="17">
        <v>25370</v>
      </c>
      <c r="I554" s="16" t="s">
        <v>671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23">
        <v>0</v>
      </c>
      <c r="W554" s="24">
        <f t="shared" si="28"/>
        <v>0</v>
      </c>
      <c r="X554" s="25">
        <f t="shared" si="29"/>
        <v>0</v>
      </c>
    </row>
    <row r="555" spans="1:24" s="22" customFormat="1" ht="9.6" x14ac:dyDescent="0.2">
      <c r="A555" s="16" t="s">
        <v>228</v>
      </c>
      <c r="B555" s="16" t="s">
        <v>219</v>
      </c>
      <c r="C555" s="17">
        <v>871</v>
      </c>
      <c r="D555" s="16" t="s">
        <v>374</v>
      </c>
      <c r="E555" s="16" t="s">
        <v>228</v>
      </c>
      <c r="F555" s="16" t="s">
        <v>219</v>
      </c>
      <c r="G555" s="17" t="s">
        <v>271</v>
      </c>
      <c r="H555" s="17">
        <v>25393</v>
      </c>
      <c r="I555" s="16" t="s">
        <v>672</v>
      </c>
      <c r="J555" s="18">
        <v>0</v>
      </c>
      <c r="K555" s="18">
        <v>0</v>
      </c>
      <c r="L555" s="18">
        <v>2</v>
      </c>
      <c r="M555" s="18">
        <v>1</v>
      </c>
      <c r="N555" s="18">
        <v>1</v>
      </c>
      <c r="O555" s="18">
        <v>1</v>
      </c>
      <c r="P555" s="18">
        <v>1</v>
      </c>
      <c r="Q555" s="18">
        <v>0</v>
      </c>
      <c r="R555" s="18">
        <v>1</v>
      </c>
      <c r="S555" s="18">
        <v>0</v>
      </c>
      <c r="T555" s="18">
        <v>3</v>
      </c>
      <c r="U555" s="18">
        <v>1</v>
      </c>
      <c r="V555" s="23">
        <v>2</v>
      </c>
      <c r="W555" s="24">
        <f t="shared" si="28"/>
        <v>11</v>
      </c>
      <c r="X555" s="25">
        <f t="shared" si="29"/>
        <v>5.5</v>
      </c>
    </row>
    <row r="556" spans="1:24" s="22" customFormat="1" ht="9.6" x14ac:dyDescent="0.2">
      <c r="A556" s="16" t="s">
        <v>1</v>
      </c>
      <c r="B556" s="16" t="s">
        <v>131</v>
      </c>
      <c r="C556" s="17">
        <v>0</v>
      </c>
      <c r="D556" s="16" t="s">
        <v>486</v>
      </c>
      <c r="E556" s="16" t="s">
        <v>267</v>
      </c>
      <c r="F556" s="16" t="s">
        <v>265</v>
      </c>
      <c r="G556" s="17" t="s">
        <v>291</v>
      </c>
      <c r="H556" s="17">
        <v>25395</v>
      </c>
      <c r="I556" s="16" t="s">
        <v>673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23">
        <v>0</v>
      </c>
      <c r="W556" s="24">
        <f t="shared" si="28"/>
        <v>0</v>
      </c>
      <c r="X556" s="25">
        <f t="shared" si="29"/>
        <v>0</v>
      </c>
    </row>
    <row r="557" spans="1:24" s="22" customFormat="1" ht="9.6" x14ac:dyDescent="0.2">
      <c r="A557" s="16" t="s">
        <v>1</v>
      </c>
      <c r="B557" s="16" t="s">
        <v>193</v>
      </c>
      <c r="C557" s="17">
        <v>0</v>
      </c>
      <c r="D557" s="16" t="s">
        <v>486</v>
      </c>
      <c r="E557" s="16" t="s">
        <v>267</v>
      </c>
      <c r="F557" s="16" t="s">
        <v>265</v>
      </c>
      <c r="G557" s="17" t="s">
        <v>291</v>
      </c>
      <c r="H557" s="17">
        <v>25397</v>
      </c>
      <c r="I557" s="16" t="s">
        <v>674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23">
        <v>0</v>
      </c>
      <c r="W557" s="24">
        <f t="shared" si="28"/>
        <v>0</v>
      </c>
      <c r="X557" s="25">
        <f t="shared" si="29"/>
        <v>0</v>
      </c>
    </row>
    <row r="558" spans="1:24" s="22" customFormat="1" ht="9.6" x14ac:dyDescent="0.2">
      <c r="A558" s="16" t="s">
        <v>139</v>
      </c>
      <c r="B558" s="16" t="s">
        <v>139</v>
      </c>
      <c r="C558" s="17">
        <v>0</v>
      </c>
      <c r="D558" s="16" t="s">
        <v>486</v>
      </c>
      <c r="E558" s="16" t="s">
        <v>267</v>
      </c>
      <c r="F558" s="16" t="s">
        <v>265</v>
      </c>
      <c r="G558" s="17" t="s">
        <v>291</v>
      </c>
      <c r="H558" s="17">
        <v>25398</v>
      </c>
      <c r="I558" s="16" t="s">
        <v>675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23">
        <v>0</v>
      </c>
      <c r="W558" s="24">
        <f t="shared" si="28"/>
        <v>0</v>
      </c>
      <c r="X558" s="25">
        <f t="shared" si="29"/>
        <v>0</v>
      </c>
    </row>
    <row r="559" spans="1:24" s="22" customFormat="1" ht="9.6" x14ac:dyDescent="0.2">
      <c r="A559" s="16" t="s">
        <v>317</v>
      </c>
      <c r="B559" s="16" t="s">
        <v>216</v>
      </c>
      <c r="C559" s="17">
        <v>0</v>
      </c>
      <c r="D559" s="16" t="s">
        <v>486</v>
      </c>
      <c r="E559" s="16" t="s">
        <v>267</v>
      </c>
      <c r="F559" s="16" t="s">
        <v>265</v>
      </c>
      <c r="G559" s="17" t="s">
        <v>291</v>
      </c>
      <c r="H559" s="17">
        <v>25399</v>
      </c>
      <c r="I559" s="16" t="s">
        <v>676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23">
        <v>0</v>
      </c>
      <c r="W559" s="24">
        <f t="shared" si="28"/>
        <v>0</v>
      </c>
      <c r="X559" s="25">
        <f t="shared" si="29"/>
        <v>0</v>
      </c>
    </row>
    <row r="560" spans="1:24" s="22" customFormat="1" ht="9.6" x14ac:dyDescent="0.2">
      <c r="A560" s="16" t="s">
        <v>1</v>
      </c>
      <c r="B560" s="16" t="s">
        <v>131</v>
      </c>
      <c r="C560" s="17">
        <v>0</v>
      </c>
      <c r="D560" s="16" t="s">
        <v>486</v>
      </c>
      <c r="E560" s="16" t="s">
        <v>267</v>
      </c>
      <c r="F560" s="16" t="s">
        <v>265</v>
      </c>
      <c r="G560" s="17" t="s">
        <v>291</v>
      </c>
      <c r="H560" s="17">
        <v>25416</v>
      </c>
      <c r="I560" s="16" t="s">
        <v>677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23">
        <v>0</v>
      </c>
      <c r="W560" s="24">
        <f t="shared" si="28"/>
        <v>0</v>
      </c>
      <c r="X560" s="25">
        <f t="shared" si="29"/>
        <v>0</v>
      </c>
    </row>
    <row r="561" spans="1:24" s="22" customFormat="1" ht="9.6" x14ac:dyDescent="0.2">
      <c r="A561" s="16" t="s">
        <v>1</v>
      </c>
      <c r="B561" s="16" t="s">
        <v>131</v>
      </c>
      <c r="C561" s="17">
        <v>0</v>
      </c>
      <c r="D561" s="16" t="s">
        <v>486</v>
      </c>
      <c r="E561" s="16" t="s">
        <v>267</v>
      </c>
      <c r="F561" s="16" t="s">
        <v>265</v>
      </c>
      <c r="G561" s="17" t="s">
        <v>291</v>
      </c>
      <c r="H561" s="17">
        <v>25417</v>
      </c>
      <c r="I561" s="16" t="s">
        <v>678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23">
        <v>0</v>
      </c>
      <c r="W561" s="24">
        <f t="shared" si="28"/>
        <v>0</v>
      </c>
      <c r="X561" s="25">
        <f t="shared" si="29"/>
        <v>0</v>
      </c>
    </row>
    <row r="562" spans="1:24" s="22" customFormat="1" ht="9.6" x14ac:dyDescent="0.2">
      <c r="A562" s="16" t="s">
        <v>228</v>
      </c>
      <c r="B562" s="16" t="s">
        <v>219</v>
      </c>
      <c r="C562" s="17">
        <v>0</v>
      </c>
      <c r="D562" s="16" t="s">
        <v>486</v>
      </c>
      <c r="E562" s="16" t="s">
        <v>267</v>
      </c>
      <c r="F562" s="16" t="s">
        <v>265</v>
      </c>
      <c r="G562" s="17" t="s">
        <v>291</v>
      </c>
      <c r="H562" s="17">
        <v>25429</v>
      </c>
      <c r="I562" s="16" t="s">
        <v>679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23">
        <v>0</v>
      </c>
      <c r="W562" s="24">
        <f t="shared" si="28"/>
        <v>0</v>
      </c>
      <c r="X562" s="25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>
        <v>0</v>
      </c>
      <c r="D563" s="16" t="s">
        <v>486</v>
      </c>
      <c r="E563" s="16" t="s">
        <v>267</v>
      </c>
      <c r="F563" s="16" t="s">
        <v>265</v>
      </c>
      <c r="G563" s="17" t="s">
        <v>273</v>
      </c>
      <c r="H563" s="17">
        <v>25437</v>
      </c>
      <c r="I563" s="16" t="s">
        <v>680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23">
        <v>0</v>
      </c>
      <c r="W563" s="24">
        <f t="shared" si="28"/>
        <v>0</v>
      </c>
      <c r="X563" s="25">
        <f t="shared" si="29"/>
        <v>0</v>
      </c>
    </row>
    <row r="564" spans="1:24" s="22" customFormat="1" ht="9.6" x14ac:dyDescent="0.2">
      <c r="A564" s="16" t="s">
        <v>1</v>
      </c>
      <c r="B564" s="16" t="s">
        <v>155</v>
      </c>
      <c r="C564" s="17">
        <v>0</v>
      </c>
      <c r="D564" s="16" t="s">
        <v>486</v>
      </c>
      <c r="E564" s="16" t="s">
        <v>267</v>
      </c>
      <c r="F564" s="16" t="s">
        <v>265</v>
      </c>
      <c r="G564" s="17" t="s">
        <v>291</v>
      </c>
      <c r="H564" s="17">
        <v>25446</v>
      </c>
      <c r="I564" s="16" t="s">
        <v>681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23">
        <v>0</v>
      </c>
      <c r="W564" s="24">
        <f t="shared" si="28"/>
        <v>0</v>
      </c>
      <c r="X564" s="25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>
        <v>870</v>
      </c>
      <c r="D565" s="16" t="s">
        <v>284</v>
      </c>
      <c r="E565" s="16" t="s">
        <v>267</v>
      </c>
      <c r="F565" s="16" t="s">
        <v>265</v>
      </c>
      <c r="G565" s="17" t="s">
        <v>488</v>
      </c>
      <c r="H565" s="17">
        <v>25449</v>
      </c>
      <c r="I565" s="16" t="s">
        <v>682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23">
        <v>0</v>
      </c>
      <c r="W565" s="24">
        <f t="shared" si="28"/>
        <v>0</v>
      </c>
      <c r="X565" s="25">
        <f t="shared" si="29"/>
        <v>0</v>
      </c>
    </row>
    <row r="566" spans="1:24" s="22" customFormat="1" ht="9.6" x14ac:dyDescent="0.2">
      <c r="A566" s="16" t="s">
        <v>228</v>
      </c>
      <c r="B566" s="16" t="s">
        <v>219</v>
      </c>
      <c r="C566" s="17">
        <v>0</v>
      </c>
      <c r="D566" s="16" t="s">
        <v>486</v>
      </c>
      <c r="E566" s="16" t="s">
        <v>267</v>
      </c>
      <c r="F566" s="16" t="s">
        <v>265</v>
      </c>
      <c r="G566" s="17" t="s">
        <v>488</v>
      </c>
      <c r="H566" s="17">
        <v>25451</v>
      </c>
      <c r="I566" s="16" t="s">
        <v>683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23">
        <v>0</v>
      </c>
      <c r="W566" s="24">
        <f t="shared" si="28"/>
        <v>0</v>
      </c>
      <c r="X566" s="25">
        <f t="shared" si="29"/>
        <v>0</v>
      </c>
    </row>
    <row r="567" spans="1:24" s="22" customFormat="1" ht="9.6" x14ac:dyDescent="0.2">
      <c r="A567" s="16" t="s">
        <v>228</v>
      </c>
      <c r="B567" s="16" t="s">
        <v>219</v>
      </c>
      <c r="C567" s="17">
        <v>0</v>
      </c>
      <c r="D567" s="16" t="s">
        <v>486</v>
      </c>
      <c r="E567" s="16" t="s">
        <v>267</v>
      </c>
      <c r="F567" s="16" t="s">
        <v>265</v>
      </c>
      <c r="G567" s="17" t="s">
        <v>291</v>
      </c>
      <c r="H567" s="17">
        <v>25457</v>
      </c>
      <c r="I567" s="16" t="s">
        <v>684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23">
        <v>0</v>
      </c>
      <c r="W567" s="24">
        <f t="shared" si="28"/>
        <v>0</v>
      </c>
      <c r="X567" s="25">
        <f t="shared" si="29"/>
        <v>0</v>
      </c>
    </row>
    <row r="568" spans="1:24" s="22" customFormat="1" ht="9.6" x14ac:dyDescent="0.2">
      <c r="A568" s="16" t="s">
        <v>228</v>
      </c>
      <c r="B568" s="16" t="s">
        <v>219</v>
      </c>
      <c r="C568" s="17">
        <v>0</v>
      </c>
      <c r="D568" s="16" t="s">
        <v>486</v>
      </c>
      <c r="E568" s="16" t="s">
        <v>267</v>
      </c>
      <c r="F568" s="16" t="s">
        <v>265</v>
      </c>
      <c r="G568" s="17" t="s">
        <v>291</v>
      </c>
      <c r="H568" s="17">
        <v>25464</v>
      </c>
      <c r="I568" s="16" t="s">
        <v>685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23">
        <v>0</v>
      </c>
      <c r="W568" s="24">
        <f t="shared" si="28"/>
        <v>0</v>
      </c>
      <c r="X568" s="25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>
        <v>0</v>
      </c>
      <c r="D569" s="16" t="s">
        <v>486</v>
      </c>
      <c r="E569" s="16" t="s">
        <v>267</v>
      </c>
      <c r="F569" s="16" t="s">
        <v>265</v>
      </c>
      <c r="G569" s="17" t="s">
        <v>488</v>
      </c>
      <c r="H569" s="17">
        <v>25504</v>
      </c>
      <c r="I569" s="16" t="s">
        <v>686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23">
        <v>0</v>
      </c>
      <c r="W569" s="24">
        <f t="shared" si="28"/>
        <v>0</v>
      </c>
      <c r="X569" s="25">
        <f t="shared" si="29"/>
        <v>0</v>
      </c>
    </row>
    <row r="570" spans="1:24" s="22" customFormat="1" ht="9.6" x14ac:dyDescent="0.2">
      <c r="A570" s="16" t="s">
        <v>104</v>
      </c>
      <c r="B570" s="16" t="s">
        <v>205</v>
      </c>
      <c r="C570" s="17">
        <v>1714</v>
      </c>
      <c r="D570" s="16" t="s">
        <v>325</v>
      </c>
      <c r="E570" s="16" t="s">
        <v>104</v>
      </c>
      <c r="F570" s="16" t="s">
        <v>207</v>
      </c>
      <c r="G570" s="17" t="s">
        <v>291</v>
      </c>
      <c r="H570" s="17">
        <v>25574</v>
      </c>
      <c r="I570" s="16" t="s">
        <v>687</v>
      </c>
      <c r="J570" s="18">
        <v>5</v>
      </c>
      <c r="K570" s="18">
        <v>0</v>
      </c>
      <c r="L570" s="18">
        <v>2</v>
      </c>
      <c r="M570" s="18">
        <v>0</v>
      </c>
      <c r="N570" s="18">
        <v>0</v>
      </c>
      <c r="O570" s="18">
        <v>0</v>
      </c>
      <c r="P570" s="18">
        <v>0</v>
      </c>
      <c r="Q570" s="18">
        <v>1</v>
      </c>
      <c r="R570" s="18">
        <v>1</v>
      </c>
      <c r="S570" s="18">
        <v>0</v>
      </c>
      <c r="T570" s="18">
        <v>2</v>
      </c>
      <c r="U570" s="18">
        <v>0</v>
      </c>
      <c r="V570" s="23">
        <v>2.5</v>
      </c>
      <c r="W570" s="24">
        <f t="shared" si="28"/>
        <v>11</v>
      </c>
      <c r="X570" s="25">
        <f t="shared" si="29"/>
        <v>4.4000000000000004</v>
      </c>
    </row>
    <row r="571" spans="1:24" s="22" customFormat="1" ht="9.6" x14ac:dyDescent="0.2">
      <c r="A571" s="16" t="s">
        <v>104</v>
      </c>
      <c r="B571" s="16" t="s">
        <v>103</v>
      </c>
      <c r="C571" s="17">
        <v>1714</v>
      </c>
      <c r="D571" s="16" t="s">
        <v>325</v>
      </c>
      <c r="E571" s="16" t="s">
        <v>104</v>
      </c>
      <c r="F571" s="16" t="s">
        <v>103</v>
      </c>
      <c r="G571" s="17" t="s">
        <v>271</v>
      </c>
      <c r="H571" s="17">
        <v>25590</v>
      </c>
      <c r="I571" s="16" t="s">
        <v>688</v>
      </c>
      <c r="J571" s="18">
        <v>1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1</v>
      </c>
      <c r="Q571" s="18">
        <v>0</v>
      </c>
      <c r="R571" s="18">
        <v>0</v>
      </c>
      <c r="S571" s="18">
        <v>0</v>
      </c>
      <c r="T571" s="18">
        <v>0</v>
      </c>
      <c r="U571" s="18">
        <v>1</v>
      </c>
      <c r="V571" s="23">
        <v>18</v>
      </c>
      <c r="W571" s="24">
        <f t="shared" si="28"/>
        <v>5</v>
      </c>
      <c r="X571" s="25">
        <f t="shared" si="29"/>
        <v>0.27777777777777779</v>
      </c>
    </row>
    <row r="572" spans="1:24" s="22" customFormat="1" ht="9.6" x14ac:dyDescent="0.2">
      <c r="A572" s="16" t="s">
        <v>1</v>
      </c>
      <c r="B572" s="16" t="s">
        <v>53</v>
      </c>
      <c r="C572" s="17">
        <v>0</v>
      </c>
      <c r="D572" s="16" t="s">
        <v>486</v>
      </c>
      <c r="E572" s="16" t="s">
        <v>267</v>
      </c>
      <c r="F572" s="16" t="s">
        <v>265</v>
      </c>
      <c r="G572" s="17" t="s">
        <v>291</v>
      </c>
      <c r="H572" s="17">
        <v>25600</v>
      </c>
      <c r="I572" s="16" t="s">
        <v>689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23">
        <v>0</v>
      </c>
      <c r="W572" s="24">
        <f t="shared" si="28"/>
        <v>0</v>
      </c>
      <c r="X572" s="25">
        <f t="shared" si="29"/>
        <v>0</v>
      </c>
    </row>
    <row r="573" spans="1:24" s="22" customFormat="1" ht="9.6" x14ac:dyDescent="0.2">
      <c r="A573" s="16" t="s">
        <v>104</v>
      </c>
      <c r="B573" s="16" t="s">
        <v>197</v>
      </c>
      <c r="C573" s="17">
        <v>1714</v>
      </c>
      <c r="D573" s="16" t="s">
        <v>325</v>
      </c>
      <c r="E573" s="16" t="s">
        <v>104</v>
      </c>
      <c r="F573" s="16" t="s">
        <v>260</v>
      </c>
      <c r="G573" s="17" t="s">
        <v>271</v>
      </c>
      <c r="H573" s="17">
        <v>25605</v>
      </c>
      <c r="I573" s="16" t="s">
        <v>690</v>
      </c>
      <c r="J573" s="18">
        <v>2</v>
      </c>
      <c r="K573" s="18">
        <v>1</v>
      </c>
      <c r="L573" s="18">
        <v>4</v>
      </c>
      <c r="M573" s="18">
        <v>1</v>
      </c>
      <c r="N573" s="18">
        <v>2</v>
      </c>
      <c r="O573" s="18">
        <v>0</v>
      </c>
      <c r="P573" s="18">
        <v>0</v>
      </c>
      <c r="Q573" s="18">
        <v>0</v>
      </c>
      <c r="R573" s="18">
        <v>1</v>
      </c>
      <c r="S573" s="18">
        <v>0</v>
      </c>
      <c r="T573" s="18">
        <v>0</v>
      </c>
      <c r="U573" s="18">
        <v>0</v>
      </c>
      <c r="V573" s="23">
        <v>0.5</v>
      </c>
      <c r="W573" s="24">
        <f t="shared" si="28"/>
        <v>11</v>
      </c>
      <c r="X573" s="25">
        <f t="shared" si="29"/>
        <v>22</v>
      </c>
    </row>
    <row r="574" spans="1:24" s="22" customFormat="1" ht="9.6" x14ac:dyDescent="0.2">
      <c r="A574" s="16" t="s">
        <v>1</v>
      </c>
      <c r="B574" s="16" t="s">
        <v>53</v>
      </c>
      <c r="C574" s="17">
        <v>0</v>
      </c>
      <c r="D574" s="16" t="s">
        <v>486</v>
      </c>
      <c r="E574" s="16" t="s">
        <v>267</v>
      </c>
      <c r="F574" s="16" t="s">
        <v>265</v>
      </c>
      <c r="G574" s="17" t="s">
        <v>291</v>
      </c>
      <c r="H574" s="17">
        <v>25622</v>
      </c>
      <c r="I574" s="16" t="s">
        <v>691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23">
        <v>0</v>
      </c>
      <c r="W574" s="24">
        <f t="shared" si="28"/>
        <v>0</v>
      </c>
      <c r="X574" s="25">
        <f t="shared" si="29"/>
        <v>0</v>
      </c>
    </row>
    <row r="575" spans="1:24" s="22" customFormat="1" ht="9.6" x14ac:dyDescent="0.2">
      <c r="A575" s="16" t="s">
        <v>1</v>
      </c>
      <c r="B575" s="16" t="s">
        <v>155</v>
      </c>
      <c r="C575" s="17">
        <v>0</v>
      </c>
      <c r="D575" s="16" t="s">
        <v>486</v>
      </c>
      <c r="E575" s="16" t="s">
        <v>267</v>
      </c>
      <c r="F575" s="16" t="s">
        <v>265</v>
      </c>
      <c r="G575" s="17" t="s">
        <v>291</v>
      </c>
      <c r="H575" s="17">
        <v>25700</v>
      </c>
      <c r="I575" s="16" t="s">
        <v>692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23">
        <v>0</v>
      </c>
      <c r="W575" s="24">
        <f t="shared" si="28"/>
        <v>0</v>
      </c>
      <c r="X575" s="25">
        <f t="shared" si="29"/>
        <v>0</v>
      </c>
    </row>
    <row r="576" spans="1:24" s="22" customFormat="1" ht="9.6" x14ac:dyDescent="0.2">
      <c r="A576" s="16" t="s">
        <v>1</v>
      </c>
      <c r="B576" s="16" t="s">
        <v>155</v>
      </c>
      <c r="C576" s="17">
        <v>0</v>
      </c>
      <c r="D576" s="16" t="s">
        <v>486</v>
      </c>
      <c r="E576" s="16" t="s">
        <v>267</v>
      </c>
      <c r="F576" s="16" t="s">
        <v>486</v>
      </c>
      <c r="G576" s="17" t="s">
        <v>488</v>
      </c>
      <c r="H576" s="17">
        <v>25708</v>
      </c>
      <c r="I576" s="16" t="s">
        <v>693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23">
        <v>0</v>
      </c>
      <c r="W576" s="24">
        <f t="shared" si="28"/>
        <v>0</v>
      </c>
      <c r="X576" s="25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>
        <v>0</v>
      </c>
      <c r="D577" s="16" t="s">
        <v>486</v>
      </c>
      <c r="E577" s="16" t="s">
        <v>267</v>
      </c>
      <c r="F577" s="16" t="s">
        <v>265</v>
      </c>
      <c r="G577" s="17" t="s">
        <v>271</v>
      </c>
      <c r="H577" s="17">
        <v>25711</v>
      </c>
      <c r="I577" s="16" t="s">
        <v>694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23">
        <v>0</v>
      </c>
      <c r="W577" s="24">
        <f t="shared" si="28"/>
        <v>0</v>
      </c>
      <c r="X577" s="25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>
        <v>0</v>
      </c>
      <c r="D578" s="16" t="s">
        <v>486</v>
      </c>
      <c r="E578" s="16" t="s">
        <v>267</v>
      </c>
      <c r="F578" s="16" t="s">
        <v>265</v>
      </c>
      <c r="G578" s="17" t="s">
        <v>291</v>
      </c>
      <c r="H578" s="17">
        <v>25748</v>
      </c>
      <c r="I578" s="16" t="s">
        <v>695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23">
        <v>0</v>
      </c>
      <c r="W578" s="24">
        <f t="shared" ref="W578:W641" si="30">SUM(J578:U578)</f>
        <v>0</v>
      </c>
      <c r="X578" s="25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>
        <v>0</v>
      </c>
      <c r="D579" s="16" t="s">
        <v>486</v>
      </c>
      <c r="E579" s="16" t="s">
        <v>267</v>
      </c>
      <c r="F579" s="16" t="s">
        <v>265</v>
      </c>
      <c r="G579" s="17" t="s">
        <v>271</v>
      </c>
      <c r="H579" s="17">
        <v>25786</v>
      </c>
      <c r="I579" s="16" t="s">
        <v>696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23">
        <v>0</v>
      </c>
      <c r="W579" s="24">
        <f t="shared" si="30"/>
        <v>0</v>
      </c>
      <c r="X579" s="25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>
        <v>0</v>
      </c>
      <c r="D580" s="16" t="s">
        <v>486</v>
      </c>
      <c r="E580" s="16" t="s">
        <v>486</v>
      </c>
      <c r="F580" s="16" t="s">
        <v>486</v>
      </c>
      <c r="G580" s="17" t="s">
        <v>273</v>
      </c>
      <c r="H580" s="17">
        <v>25807</v>
      </c>
      <c r="I580" s="16" t="s">
        <v>697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23">
        <v>0</v>
      </c>
      <c r="W580" s="24">
        <f t="shared" si="30"/>
        <v>0</v>
      </c>
      <c r="X580" s="25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>
        <v>0</v>
      </c>
      <c r="D581" s="16" t="s">
        <v>486</v>
      </c>
      <c r="E581" s="16" t="s">
        <v>267</v>
      </c>
      <c r="F581" s="16" t="s">
        <v>265</v>
      </c>
      <c r="G581" s="17" t="s">
        <v>291</v>
      </c>
      <c r="H581" s="17">
        <v>25814</v>
      </c>
      <c r="I581" s="16" t="s">
        <v>698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23">
        <v>0</v>
      </c>
      <c r="W581" s="24">
        <f t="shared" si="30"/>
        <v>0</v>
      </c>
      <c r="X581" s="25">
        <f t="shared" si="31"/>
        <v>0</v>
      </c>
    </row>
    <row r="582" spans="1:24" s="22" customFormat="1" ht="9.6" x14ac:dyDescent="0.2">
      <c r="A582" s="16" t="s">
        <v>228</v>
      </c>
      <c r="B582" s="16" t="s">
        <v>219</v>
      </c>
      <c r="C582" s="17">
        <v>0</v>
      </c>
      <c r="D582" s="16" t="s">
        <v>486</v>
      </c>
      <c r="E582" s="16" t="s">
        <v>267</v>
      </c>
      <c r="F582" s="16" t="s">
        <v>265</v>
      </c>
      <c r="G582" s="17" t="s">
        <v>488</v>
      </c>
      <c r="H582" s="17">
        <v>25857</v>
      </c>
      <c r="I582" s="16" t="s">
        <v>699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23">
        <v>0</v>
      </c>
      <c r="W582" s="24">
        <f t="shared" si="30"/>
        <v>0</v>
      </c>
      <c r="X582" s="25">
        <f t="shared" si="31"/>
        <v>0</v>
      </c>
    </row>
    <row r="583" spans="1:24" s="22" customFormat="1" ht="9.6" x14ac:dyDescent="0.2">
      <c r="A583" s="16" t="s">
        <v>1</v>
      </c>
      <c r="B583" s="16" t="s">
        <v>131</v>
      </c>
      <c r="C583" s="17">
        <v>0</v>
      </c>
      <c r="D583" s="16" t="s">
        <v>486</v>
      </c>
      <c r="E583" s="16" t="s">
        <v>267</v>
      </c>
      <c r="F583" s="16" t="s">
        <v>265</v>
      </c>
      <c r="G583" s="17" t="s">
        <v>273</v>
      </c>
      <c r="H583" s="17">
        <v>25883</v>
      </c>
      <c r="I583" s="16" t="s">
        <v>700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23">
        <v>0</v>
      </c>
      <c r="W583" s="24">
        <f t="shared" si="30"/>
        <v>0</v>
      </c>
      <c r="X583" s="25">
        <f t="shared" si="31"/>
        <v>0</v>
      </c>
    </row>
    <row r="584" spans="1:24" s="22" customFormat="1" ht="9.6" x14ac:dyDescent="0.2">
      <c r="A584" s="16" t="s">
        <v>228</v>
      </c>
      <c r="B584" s="16" t="s">
        <v>219</v>
      </c>
      <c r="C584" s="17">
        <v>0</v>
      </c>
      <c r="D584" s="16" t="s">
        <v>486</v>
      </c>
      <c r="E584" s="16" t="s">
        <v>267</v>
      </c>
      <c r="F584" s="16" t="s">
        <v>265</v>
      </c>
      <c r="G584" s="17" t="s">
        <v>273</v>
      </c>
      <c r="H584" s="17">
        <v>25889</v>
      </c>
      <c r="I584" s="16" t="s">
        <v>701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23">
        <v>0</v>
      </c>
      <c r="W584" s="24">
        <f t="shared" si="30"/>
        <v>0</v>
      </c>
      <c r="X584" s="25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>
        <v>0</v>
      </c>
      <c r="D585" s="16" t="s">
        <v>486</v>
      </c>
      <c r="E585" s="16" t="s">
        <v>267</v>
      </c>
      <c r="F585" s="16" t="s">
        <v>265</v>
      </c>
      <c r="G585" s="17" t="s">
        <v>273</v>
      </c>
      <c r="H585" s="17">
        <v>26023</v>
      </c>
      <c r="I585" s="16" t="s">
        <v>702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23">
        <v>0</v>
      </c>
      <c r="W585" s="24">
        <f t="shared" si="30"/>
        <v>0</v>
      </c>
      <c r="X585" s="25">
        <f t="shared" si="31"/>
        <v>0</v>
      </c>
    </row>
    <row r="586" spans="1:24" s="22" customFormat="1" ht="9.6" x14ac:dyDescent="0.2">
      <c r="A586" s="16" t="s">
        <v>1</v>
      </c>
      <c r="B586" s="16" t="s">
        <v>131</v>
      </c>
      <c r="C586" s="17">
        <v>0</v>
      </c>
      <c r="D586" s="16" t="s">
        <v>486</v>
      </c>
      <c r="E586" s="16" t="s">
        <v>267</v>
      </c>
      <c r="F586" s="16" t="s">
        <v>265</v>
      </c>
      <c r="G586" s="17" t="s">
        <v>291</v>
      </c>
      <c r="H586" s="17">
        <v>26024</v>
      </c>
      <c r="I586" s="16" t="s">
        <v>703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23">
        <v>0</v>
      </c>
      <c r="W586" s="24">
        <f t="shared" si="30"/>
        <v>0</v>
      </c>
      <c r="X586" s="25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>
        <v>0</v>
      </c>
      <c r="D587" s="16" t="s">
        <v>486</v>
      </c>
      <c r="E587" s="16" t="s">
        <v>267</v>
      </c>
      <c r="F587" s="16" t="s">
        <v>265</v>
      </c>
      <c r="G587" s="17" t="s">
        <v>291</v>
      </c>
      <c r="H587" s="17">
        <v>26042</v>
      </c>
      <c r="I587" s="16" t="s">
        <v>704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23">
        <v>0</v>
      </c>
      <c r="W587" s="24">
        <f t="shared" si="30"/>
        <v>0</v>
      </c>
      <c r="X587" s="25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>
        <v>0</v>
      </c>
      <c r="D588" s="16" t="s">
        <v>486</v>
      </c>
      <c r="E588" s="16" t="s">
        <v>267</v>
      </c>
      <c r="F588" s="16" t="s">
        <v>265</v>
      </c>
      <c r="G588" s="17" t="s">
        <v>291</v>
      </c>
      <c r="H588" s="17">
        <v>26043</v>
      </c>
      <c r="I588" s="16" t="s">
        <v>705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23">
        <v>0</v>
      </c>
      <c r="W588" s="24">
        <f t="shared" si="30"/>
        <v>0</v>
      </c>
      <c r="X588" s="25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870</v>
      </c>
      <c r="D589" s="16" t="s">
        <v>284</v>
      </c>
      <c r="E589" s="16" t="s">
        <v>259</v>
      </c>
      <c r="F589" s="16" t="s">
        <v>17</v>
      </c>
      <c r="G589" s="17" t="s">
        <v>273</v>
      </c>
      <c r="H589" s="17">
        <v>26050</v>
      </c>
      <c r="I589" s="16" t="s">
        <v>263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23">
        <v>0</v>
      </c>
      <c r="W589" s="24">
        <f t="shared" si="30"/>
        <v>0</v>
      </c>
      <c r="X589" s="25">
        <f t="shared" si="31"/>
        <v>0</v>
      </c>
    </row>
    <row r="590" spans="1:24" s="22" customFormat="1" ht="9.6" x14ac:dyDescent="0.2">
      <c r="A590" s="16" t="s">
        <v>1</v>
      </c>
      <c r="B590" s="16" t="s">
        <v>155</v>
      </c>
      <c r="C590" s="17">
        <v>870</v>
      </c>
      <c r="D590" s="16" t="s">
        <v>284</v>
      </c>
      <c r="E590" s="16" t="s">
        <v>259</v>
      </c>
      <c r="F590" s="16" t="s">
        <v>223</v>
      </c>
      <c r="G590" s="17" t="s">
        <v>273</v>
      </c>
      <c r="H590" s="17">
        <v>26052</v>
      </c>
      <c r="I590" s="16" t="s">
        <v>706</v>
      </c>
      <c r="J590" s="18">
        <v>0</v>
      </c>
      <c r="K590" s="18">
        <v>1</v>
      </c>
      <c r="L590" s="18">
        <v>2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23">
        <v>0</v>
      </c>
      <c r="W590" s="24">
        <f t="shared" si="30"/>
        <v>3</v>
      </c>
      <c r="X590" s="25">
        <f t="shared" si="31"/>
        <v>0</v>
      </c>
    </row>
    <row r="591" spans="1:24" s="22" customFormat="1" ht="9.6" x14ac:dyDescent="0.2">
      <c r="A591" s="16" t="s">
        <v>1</v>
      </c>
      <c r="B591" s="16" t="s">
        <v>131</v>
      </c>
      <c r="C591" s="17">
        <v>0</v>
      </c>
      <c r="D591" s="16" t="s">
        <v>486</v>
      </c>
      <c r="E591" s="16" t="s">
        <v>267</v>
      </c>
      <c r="F591" s="16" t="s">
        <v>265</v>
      </c>
      <c r="G591" s="17" t="s">
        <v>488</v>
      </c>
      <c r="H591" s="17">
        <v>26054</v>
      </c>
      <c r="I591" s="16" t="s">
        <v>707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23">
        <v>0</v>
      </c>
      <c r="W591" s="24">
        <f t="shared" si="30"/>
        <v>0</v>
      </c>
      <c r="X591" s="25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1672</v>
      </c>
      <c r="D592" s="16" t="s">
        <v>353</v>
      </c>
      <c r="E592" s="16" t="s">
        <v>31</v>
      </c>
      <c r="F592" s="16" t="s">
        <v>32</v>
      </c>
      <c r="G592" s="17" t="s">
        <v>273</v>
      </c>
      <c r="H592" s="17">
        <v>26060</v>
      </c>
      <c r="I592" s="16" t="s">
        <v>708</v>
      </c>
      <c r="J592" s="18">
        <v>6</v>
      </c>
      <c r="K592" s="18">
        <v>13</v>
      </c>
      <c r="L592" s="18">
        <v>7</v>
      </c>
      <c r="M592" s="18">
        <v>16</v>
      </c>
      <c r="N592" s="18">
        <v>7</v>
      </c>
      <c r="O592" s="18">
        <v>8</v>
      </c>
      <c r="P592" s="18">
        <v>16</v>
      </c>
      <c r="Q592" s="18">
        <v>17</v>
      </c>
      <c r="R592" s="18">
        <v>20</v>
      </c>
      <c r="S592" s="18">
        <v>17</v>
      </c>
      <c r="T592" s="18">
        <v>26</v>
      </c>
      <c r="U592" s="18">
        <v>11</v>
      </c>
      <c r="V592" s="23">
        <v>12</v>
      </c>
      <c r="W592" s="24">
        <f t="shared" si="30"/>
        <v>164</v>
      </c>
      <c r="X592" s="25">
        <f t="shared" si="31"/>
        <v>13.666666666666666</v>
      </c>
    </row>
    <row r="593" spans="1:24" s="22" customFormat="1" ht="9.6" x14ac:dyDescent="0.2">
      <c r="A593" s="16" t="s">
        <v>228</v>
      </c>
      <c r="B593" s="16" t="s">
        <v>219</v>
      </c>
      <c r="C593" s="17">
        <v>0</v>
      </c>
      <c r="D593" s="16" t="s">
        <v>486</v>
      </c>
      <c r="E593" s="16" t="s">
        <v>267</v>
      </c>
      <c r="F593" s="16" t="s">
        <v>265</v>
      </c>
      <c r="G593" s="17" t="s">
        <v>291</v>
      </c>
      <c r="H593" s="17">
        <v>26101</v>
      </c>
      <c r="I593" s="16" t="s">
        <v>709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23">
        <v>0</v>
      </c>
      <c r="W593" s="24">
        <f t="shared" si="30"/>
        <v>0</v>
      </c>
      <c r="X593" s="25">
        <f t="shared" si="31"/>
        <v>0</v>
      </c>
    </row>
    <row r="594" spans="1:24" s="22" customFormat="1" ht="9.6" x14ac:dyDescent="0.2">
      <c r="A594" s="16" t="s">
        <v>104</v>
      </c>
      <c r="B594" s="16" t="s">
        <v>187</v>
      </c>
      <c r="C594" s="17">
        <v>1714</v>
      </c>
      <c r="D594" s="16" t="s">
        <v>325</v>
      </c>
      <c r="E594" s="16" t="s">
        <v>104</v>
      </c>
      <c r="F594" s="16" t="s">
        <v>189</v>
      </c>
      <c r="G594" s="17" t="s">
        <v>271</v>
      </c>
      <c r="H594" s="17">
        <v>26116</v>
      </c>
      <c r="I594" s="16" t="s">
        <v>710</v>
      </c>
      <c r="J594" s="18">
        <v>1</v>
      </c>
      <c r="K594" s="18">
        <v>0</v>
      </c>
      <c r="L594" s="18">
        <v>17</v>
      </c>
      <c r="M594" s="18">
        <v>0</v>
      </c>
      <c r="N594" s="18">
        <v>1</v>
      </c>
      <c r="O594" s="18">
        <v>1</v>
      </c>
      <c r="P594" s="18">
        <v>1</v>
      </c>
      <c r="Q594" s="18">
        <v>4</v>
      </c>
      <c r="R594" s="18">
        <v>1</v>
      </c>
      <c r="S594" s="18">
        <v>0</v>
      </c>
      <c r="T594" s="18">
        <v>0</v>
      </c>
      <c r="U594" s="18">
        <v>0</v>
      </c>
      <c r="V594" s="23">
        <v>0</v>
      </c>
      <c r="W594" s="24">
        <f t="shared" si="30"/>
        <v>26</v>
      </c>
      <c r="X594" s="25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>
        <v>0</v>
      </c>
      <c r="D595" s="16" t="s">
        <v>486</v>
      </c>
      <c r="E595" s="16" t="s">
        <v>486</v>
      </c>
      <c r="F595" s="16" t="s">
        <v>486</v>
      </c>
      <c r="G595" s="17" t="s">
        <v>291</v>
      </c>
      <c r="H595" s="17">
        <v>26118</v>
      </c>
      <c r="I595" s="16" t="s">
        <v>711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23">
        <v>0</v>
      </c>
      <c r="W595" s="24">
        <f t="shared" si="30"/>
        <v>0</v>
      </c>
      <c r="X595" s="25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>
        <v>0</v>
      </c>
      <c r="D596" s="16" t="s">
        <v>486</v>
      </c>
      <c r="E596" s="16" t="s">
        <v>486</v>
      </c>
      <c r="F596" s="16" t="s">
        <v>486</v>
      </c>
      <c r="G596" s="17" t="s">
        <v>488</v>
      </c>
      <c r="H596" s="17">
        <v>26119</v>
      </c>
      <c r="I596" s="16" t="s">
        <v>712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23">
        <v>0</v>
      </c>
      <c r="W596" s="24">
        <f t="shared" si="30"/>
        <v>0</v>
      </c>
      <c r="X596" s="25">
        <f t="shared" si="31"/>
        <v>0</v>
      </c>
    </row>
    <row r="597" spans="1:24" s="22" customFormat="1" ht="9.6" x14ac:dyDescent="0.2">
      <c r="A597" s="16" t="s">
        <v>1</v>
      </c>
      <c r="B597" s="16" t="s">
        <v>131</v>
      </c>
      <c r="C597" s="17">
        <v>0</v>
      </c>
      <c r="D597" s="16" t="s">
        <v>486</v>
      </c>
      <c r="E597" s="16" t="s">
        <v>267</v>
      </c>
      <c r="F597" s="16" t="s">
        <v>265</v>
      </c>
      <c r="G597" s="17" t="s">
        <v>291</v>
      </c>
      <c r="H597" s="17">
        <v>26164</v>
      </c>
      <c r="I597" s="16" t="s">
        <v>713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23">
        <v>0</v>
      </c>
      <c r="W597" s="24">
        <f t="shared" si="30"/>
        <v>0</v>
      </c>
      <c r="X597" s="25">
        <f t="shared" si="31"/>
        <v>0</v>
      </c>
    </row>
    <row r="598" spans="1:24" s="22" customFormat="1" ht="9.6" x14ac:dyDescent="0.2">
      <c r="A598" s="16" t="s">
        <v>228</v>
      </c>
      <c r="B598" s="16" t="s">
        <v>219</v>
      </c>
      <c r="C598" s="17">
        <v>871</v>
      </c>
      <c r="D598" s="16" t="s">
        <v>374</v>
      </c>
      <c r="E598" s="16" t="s">
        <v>228</v>
      </c>
      <c r="F598" s="16" t="s">
        <v>219</v>
      </c>
      <c r="G598" s="17" t="s">
        <v>271</v>
      </c>
      <c r="H598" s="17">
        <v>26167</v>
      </c>
      <c r="I598" s="16" t="s">
        <v>714</v>
      </c>
      <c r="J598" s="18">
        <v>0</v>
      </c>
      <c r="K598" s="18">
        <v>1</v>
      </c>
      <c r="L598" s="18">
        <v>3</v>
      </c>
      <c r="M598" s="18">
        <v>4</v>
      </c>
      <c r="N598" s="18">
        <v>0</v>
      </c>
      <c r="O598" s="18">
        <v>3</v>
      </c>
      <c r="P598" s="18">
        <v>6</v>
      </c>
      <c r="Q598" s="18">
        <v>1</v>
      </c>
      <c r="R598" s="18">
        <v>1</v>
      </c>
      <c r="S598" s="18">
        <v>0</v>
      </c>
      <c r="T598" s="18">
        <v>1</v>
      </c>
      <c r="U598" s="18">
        <v>2</v>
      </c>
      <c r="V598" s="23">
        <v>1.5</v>
      </c>
      <c r="W598" s="24">
        <f t="shared" si="30"/>
        <v>22</v>
      </c>
      <c r="X598" s="25">
        <f t="shared" si="31"/>
        <v>14.666666666666666</v>
      </c>
    </row>
    <row r="599" spans="1:24" s="22" customFormat="1" ht="9.6" x14ac:dyDescent="0.2">
      <c r="A599" s="16" t="s">
        <v>228</v>
      </c>
      <c r="B599" s="16" t="s">
        <v>219</v>
      </c>
      <c r="C599" s="17">
        <v>871</v>
      </c>
      <c r="D599" s="16" t="s">
        <v>374</v>
      </c>
      <c r="E599" s="16" t="s">
        <v>228</v>
      </c>
      <c r="F599" s="16" t="s">
        <v>219</v>
      </c>
      <c r="G599" s="17" t="s">
        <v>271</v>
      </c>
      <c r="H599" s="17">
        <v>26168</v>
      </c>
      <c r="I599" s="16" t="s">
        <v>715</v>
      </c>
      <c r="J599" s="18">
        <v>0</v>
      </c>
      <c r="K599" s="18">
        <v>1</v>
      </c>
      <c r="L599" s="18">
        <v>1</v>
      </c>
      <c r="M599" s="18">
        <v>0</v>
      </c>
      <c r="N599" s="18">
        <v>7</v>
      </c>
      <c r="O599" s="18">
        <v>1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1</v>
      </c>
      <c r="V599" s="23">
        <v>1.5</v>
      </c>
      <c r="W599" s="24">
        <f t="shared" si="30"/>
        <v>11</v>
      </c>
      <c r="X599" s="25">
        <f t="shared" si="31"/>
        <v>7.333333333333333</v>
      </c>
    </row>
    <row r="600" spans="1:24" s="22" customFormat="1" ht="9.6" x14ac:dyDescent="0.2">
      <c r="A600" s="16" t="s">
        <v>1</v>
      </c>
      <c r="B600" s="16" t="s">
        <v>131</v>
      </c>
      <c r="C600" s="17">
        <v>0</v>
      </c>
      <c r="D600" s="16" t="s">
        <v>486</v>
      </c>
      <c r="E600" s="16" t="s">
        <v>267</v>
      </c>
      <c r="F600" s="16" t="s">
        <v>265</v>
      </c>
      <c r="G600" s="17" t="s">
        <v>273</v>
      </c>
      <c r="H600" s="17">
        <v>26281</v>
      </c>
      <c r="I600" s="16" t="s">
        <v>716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23">
        <v>0</v>
      </c>
      <c r="W600" s="24">
        <f t="shared" si="30"/>
        <v>0</v>
      </c>
      <c r="X600" s="25">
        <f t="shared" si="31"/>
        <v>0</v>
      </c>
    </row>
    <row r="601" spans="1:24" s="22" customFormat="1" ht="9.6" x14ac:dyDescent="0.2">
      <c r="A601" s="16" t="s">
        <v>261</v>
      </c>
      <c r="B601" s="16" t="s">
        <v>69</v>
      </c>
      <c r="C601" s="17">
        <v>1391</v>
      </c>
      <c r="D601" s="16" t="s">
        <v>386</v>
      </c>
      <c r="E601" s="16" t="s">
        <v>261</v>
      </c>
      <c r="F601" s="16" t="s">
        <v>69</v>
      </c>
      <c r="G601" s="17" t="s">
        <v>271</v>
      </c>
      <c r="H601" s="17">
        <v>26287</v>
      </c>
      <c r="I601" s="16" t="s">
        <v>717</v>
      </c>
      <c r="J601" s="18">
        <v>1</v>
      </c>
      <c r="K601" s="18">
        <v>0</v>
      </c>
      <c r="L601" s="18">
        <v>1</v>
      </c>
      <c r="M601" s="18">
        <v>2</v>
      </c>
      <c r="N601" s="18">
        <v>2</v>
      </c>
      <c r="O601" s="18">
        <v>1</v>
      </c>
      <c r="P601" s="18">
        <v>1</v>
      </c>
      <c r="Q601" s="18">
        <v>0</v>
      </c>
      <c r="R601" s="18">
        <v>12</v>
      </c>
      <c r="S601" s="18">
        <v>11</v>
      </c>
      <c r="T601" s="18">
        <v>0</v>
      </c>
      <c r="U601" s="18">
        <v>0</v>
      </c>
      <c r="V601" s="23">
        <v>15.5</v>
      </c>
      <c r="W601" s="24">
        <f t="shared" si="30"/>
        <v>31</v>
      </c>
      <c r="X601" s="25">
        <f t="shared" si="31"/>
        <v>2</v>
      </c>
    </row>
    <row r="602" spans="1:24" s="22" customFormat="1" ht="9.6" x14ac:dyDescent="0.2">
      <c r="A602" s="16" t="s">
        <v>1</v>
      </c>
      <c r="B602" s="16" t="s">
        <v>17</v>
      </c>
      <c r="C602" s="17">
        <v>0</v>
      </c>
      <c r="D602" s="16" t="s">
        <v>486</v>
      </c>
      <c r="E602" s="16" t="s">
        <v>267</v>
      </c>
      <c r="F602" s="16" t="s">
        <v>265</v>
      </c>
      <c r="G602" s="17" t="s">
        <v>291</v>
      </c>
      <c r="H602" s="17">
        <v>26289</v>
      </c>
      <c r="I602" s="16" t="s">
        <v>718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23">
        <v>0</v>
      </c>
      <c r="W602" s="24">
        <f t="shared" si="30"/>
        <v>0</v>
      </c>
      <c r="X602" s="25">
        <f t="shared" si="31"/>
        <v>0</v>
      </c>
    </row>
    <row r="603" spans="1:24" s="22" customFormat="1" ht="9.6" x14ac:dyDescent="0.2">
      <c r="A603" s="16" t="s">
        <v>1</v>
      </c>
      <c r="B603" s="16" t="s">
        <v>131</v>
      </c>
      <c r="C603" s="17">
        <v>0</v>
      </c>
      <c r="D603" s="16" t="s">
        <v>486</v>
      </c>
      <c r="E603" s="16" t="s">
        <v>267</v>
      </c>
      <c r="F603" s="16" t="s">
        <v>265</v>
      </c>
      <c r="G603" s="17" t="s">
        <v>273</v>
      </c>
      <c r="H603" s="17">
        <v>26291</v>
      </c>
      <c r="I603" s="16" t="s">
        <v>719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23">
        <v>0</v>
      </c>
      <c r="W603" s="24">
        <f t="shared" si="30"/>
        <v>0</v>
      </c>
      <c r="X603" s="25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>
        <v>0</v>
      </c>
      <c r="D604" s="16" t="s">
        <v>486</v>
      </c>
      <c r="E604" s="16" t="s">
        <v>267</v>
      </c>
      <c r="F604" s="16" t="s">
        <v>265</v>
      </c>
      <c r="G604" s="17" t="s">
        <v>291</v>
      </c>
      <c r="H604" s="17">
        <v>26292</v>
      </c>
      <c r="I604" s="16" t="s">
        <v>720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23">
        <v>0</v>
      </c>
      <c r="W604" s="24">
        <f t="shared" si="30"/>
        <v>0</v>
      </c>
      <c r="X604" s="25">
        <f t="shared" si="31"/>
        <v>0</v>
      </c>
    </row>
    <row r="605" spans="1:24" s="22" customFormat="1" ht="9.6" x14ac:dyDescent="0.2">
      <c r="A605" s="16" t="s">
        <v>31</v>
      </c>
      <c r="B605" s="16" t="s">
        <v>113</v>
      </c>
      <c r="C605" s="17">
        <v>1672</v>
      </c>
      <c r="D605" s="16" t="s">
        <v>353</v>
      </c>
      <c r="E605" s="16" t="s">
        <v>31</v>
      </c>
      <c r="F605" s="16" t="s">
        <v>32</v>
      </c>
      <c r="G605" s="17" t="s">
        <v>271</v>
      </c>
      <c r="H605" s="17">
        <v>26297</v>
      </c>
      <c r="I605" s="16" t="s">
        <v>721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23">
        <v>0</v>
      </c>
      <c r="W605" s="24">
        <f t="shared" si="30"/>
        <v>0</v>
      </c>
      <c r="X605" s="25">
        <f t="shared" si="31"/>
        <v>0</v>
      </c>
    </row>
    <row r="606" spans="1:24" s="22" customFormat="1" ht="9.6" x14ac:dyDescent="0.2">
      <c r="A606" s="16" t="s">
        <v>31</v>
      </c>
      <c r="B606" s="16" t="s">
        <v>110</v>
      </c>
      <c r="C606" s="17">
        <v>1672</v>
      </c>
      <c r="D606" s="16" t="s">
        <v>353</v>
      </c>
      <c r="E606" s="16" t="s">
        <v>31</v>
      </c>
      <c r="F606" s="16" t="s">
        <v>110</v>
      </c>
      <c r="G606" s="17" t="s">
        <v>271</v>
      </c>
      <c r="H606" s="17">
        <v>26298</v>
      </c>
      <c r="I606" s="16" t="s">
        <v>722</v>
      </c>
      <c r="J606" s="18">
        <v>0</v>
      </c>
      <c r="K606" s="18">
        <v>2</v>
      </c>
      <c r="L606" s="18">
        <v>1</v>
      </c>
      <c r="M606" s="18">
        <v>3</v>
      </c>
      <c r="N606" s="18">
        <v>1</v>
      </c>
      <c r="O606" s="18">
        <v>0</v>
      </c>
      <c r="P606" s="18">
        <v>0</v>
      </c>
      <c r="Q606" s="18">
        <v>1</v>
      </c>
      <c r="R606" s="18">
        <v>2</v>
      </c>
      <c r="S606" s="18">
        <v>3</v>
      </c>
      <c r="T606" s="18">
        <v>2</v>
      </c>
      <c r="U606" s="18">
        <v>4</v>
      </c>
      <c r="V606" s="23">
        <v>0</v>
      </c>
      <c r="W606" s="24">
        <f t="shared" si="30"/>
        <v>19</v>
      </c>
      <c r="X606" s="25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>
        <v>0</v>
      </c>
      <c r="D607" s="16" t="s">
        <v>486</v>
      </c>
      <c r="E607" s="16" t="s">
        <v>267</v>
      </c>
      <c r="F607" s="16" t="s">
        <v>265</v>
      </c>
      <c r="G607" s="17" t="s">
        <v>291</v>
      </c>
      <c r="H607" s="17">
        <v>26309</v>
      </c>
      <c r="I607" s="16" t="s">
        <v>723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23">
        <v>0</v>
      </c>
      <c r="W607" s="24">
        <f t="shared" si="30"/>
        <v>0</v>
      </c>
      <c r="X607" s="25">
        <f t="shared" si="31"/>
        <v>0</v>
      </c>
    </row>
    <row r="608" spans="1:24" s="22" customFormat="1" ht="9.6" x14ac:dyDescent="0.2">
      <c r="A608" s="16" t="s">
        <v>104</v>
      </c>
      <c r="B608" s="16" t="s">
        <v>103</v>
      </c>
      <c r="C608" s="17">
        <v>1714</v>
      </c>
      <c r="D608" s="16" t="s">
        <v>325</v>
      </c>
      <c r="E608" s="16" t="s">
        <v>104</v>
      </c>
      <c r="F608" s="16" t="s">
        <v>103</v>
      </c>
      <c r="G608" s="17" t="s">
        <v>271</v>
      </c>
      <c r="H608" s="17">
        <v>26374</v>
      </c>
      <c r="I608" s="16" t="s">
        <v>724</v>
      </c>
      <c r="J608" s="18">
        <v>0</v>
      </c>
      <c r="K608" s="18">
        <v>0</v>
      </c>
      <c r="L608" s="18">
        <v>0</v>
      </c>
      <c r="M608" s="18">
        <v>0</v>
      </c>
      <c r="N608" s="18">
        <v>3</v>
      </c>
      <c r="O608" s="18">
        <v>0</v>
      </c>
      <c r="P608" s="18">
        <v>0</v>
      </c>
      <c r="Q608" s="18">
        <v>0</v>
      </c>
      <c r="R608" s="18">
        <v>1</v>
      </c>
      <c r="S608" s="18">
        <v>0</v>
      </c>
      <c r="T608" s="18">
        <v>0</v>
      </c>
      <c r="U608" s="18">
        <v>0</v>
      </c>
      <c r="V608" s="23">
        <v>0.5</v>
      </c>
      <c r="W608" s="24">
        <f t="shared" si="30"/>
        <v>4</v>
      </c>
      <c r="X608" s="25">
        <f t="shared" si="31"/>
        <v>8</v>
      </c>
    </row>
    <row r="609" spans="1:24" s="22" customFormat="1" ht="9.6" x14ac:dyDescent="0.2">
      <c r="A609" s="16" t="s">
        <v>1</v>
      </c>
      <c r="B609" s="16" t="s">
        <v>53</v>
      </c>
      <c r="C609" s="17">
        <v>0</v>
      </c>
      <c r="D609" s="16" t="s">
        <v>486</v>
      </c>
      <c r="E609" s="16" t="s">
        <v>267</v>
      </c>
      <c r="F609" s="16" t="s">
        <v>265</v>
      </c>
      <c r="G609" s="17" t="s">
        <v>291</v>
      </c>
      <c r="H609" s="17">
        <v>26390</v>
      </c>
      <c r="I609" s="16" t="s">
        <v>725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23">
        <v>0</v>
      </c>
      <c r="W609" s="24">
        <f t="shared" si="30"/>
        <v>0</v>
      </c>
      <c r="X609" s="25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1672</v>
      </c>
      <c r="D610" s="16" t="s">
        <v>353</v>
      </c>
      <c r="E610" s="16" t="s">
        <v>31</v>
      </c>
      <c r="F610" s="16" t="s">
        <v>32</v>
      </c>
      <c r="G610" s="17" t="s">
        <v>271</v>
      </c>
      <c r="H610" s="17">
        <v>26486</v>
      </c>
      <c r="I610" s="16" t="s">
        <v>726</v>
      </c>
      <c r="J610" s="18">
        <v>1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3</v>
      </c>
      <c r="R610" s="18">
        <v>0</v>
      </c>
      <c r="S610" s="18">
        <v>0</v>
      </c>
      <c r="T610" s="18">
        <v>0</v>
      </c>
      <c r="U610" s="18">
        <v>0</v>
      </c>
      <c r="V610" s="23">
        <v>0</v>
      </c>
      <c r="W610" s="24">
        <f t="shared" si="30"/>
        <v>4</v>
      </c>
      <c r="X610" s="25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1672</v>
      </c>
      <c r="D611" s="16" t="s">
        <v>353</v>
      </c>
      <c r="E611" s="16" t="s">
        <v>31</v>
      </c>
      <c r="F611" s="16" t="s">
        <v>32</v>
      </c>
      <c r="G611" s="17" t="s">
        <v>271</v>
      </c>
      <c r="H611" s="17">
        <v>26487</v>
      </c>
      <c r="I611" s="16" t="s">
        <v>727</v>
      </c>
      <c r="J611" s="18">
        <v>1</v>
      </c>
      <c r="K611" s="18">
        <v>3</v>
      </c>
      <c r="L611" s="18">
        <v>1</v>
      </c>
      <c r="M611" s="18">
        <v>3</v>
      </c>
      <c r="N611" s="18">
        <v>2</v>
      </c>
      <c r="O611" s="18">
        <v>4</v>
      </c>
      <c r="P611" s="18">
        <v>0</v>
      </c>
      <c r="Q611" s="18">
        <v>0</v>
      </c>
      <c r="R611" s="18">
        <v>0</v>
      </c>
      <c r="S611" s="18">
        <v>3</v>
      </c>
      <c r="T611" s="18">
        <v>1</v>
      </c>
      <c r="U611" s="18">
        <v>11</v>
      </c>
      <c r="V611" s="23">
        <v>0</v>
      </c>
      <c r="W611" s="24">
        <f t="shared" si="30"/>
        <v>29</v>
      </c>
      <c r="X611" s="25">
        <f t="shared" si="31"/>
        <v>0</v>
      </c>
    </row>
    <row r="612" spans="1:24" s="22" customFormat="1" ht="9.6" x14ac:dyDescent="0.2">
      <c r="A612" s="16" t="s">
        <v>31</v>
      </c>
      <c r="B612" s="16" t="s">
        <v>174</v>
      </c>
      <c r="C612" s="17">
        <v>1672</v>
      </c>
      <c r="D612" s="16" t="s">
        <v>353</v>
      </c>
      <c r="E612" s="16" t="s">
        <v>31</v>
      </c>
      <c r="F612" s="16" t="s">
        <v>174</v>
      </c>
      <c r="G612" s="17" t="s">
        <v>271</v>
      </c>
      <c r="H612" s="17">
        <v>26488</v>
      </c>
      <c r="I612" s="16" t="s">
        <v>728</v>
      </c>
      <c r="J612" s="18">
        <v>1</v>
      </c>
      <c r="K612" s="18">
        <v>2</v>
      </c>
      <c r="L612" s="18">
        <v>3</v>
      </c>
      <c r="M612" s="18">
        <v>4</v>
      </c>
      <c r="N612" s="18">
        <v>0</v>
      </c>
      <c r="O612" s="18">
        <v>0</v>
      </c>
      <c r="P612" s="18">
        <v>0</v>
      </c>
      <c r="Q612" s="18">
        <v>2</v>
      </c>
      <c r="R612" s="18">
        <v>1</v>
      </c>
      <c r="S612" s="18">
        <v>2</v>
      </c>
      <c r="T612" s="18">
        <v>0</v>
      </c>
      <c r="U612" s="18">
        <v>1</v>
      </c>
      <c r="V612" s="23">
        <v>0</v>
      </c>
      <c r="W612" s="24">
        <f t="shared" si="30"/>
        <v>16</v>
      </c>
      <c r="X612" s="25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1672</v>
      </c>
      <c r="D613" s="16" t="s">
        <v>353</v>
      </c>
      <c r="E613" s="16" t="s">
        <v>31</v>
      </c>
      <c r="F613" s="16" t="s">
        <v>32</v>
      </c>
      <c r="G613" s="17" t="s">
        <v>271</v>
      </c>
      <c r="H613" s="17">
        <v>26489</v>
      </c>
      <c r="I613" s="16" t="s">
        <v>729</v>
      </c>
      <c r="J613" s="18">
        <v>2</v>
      </c>
      <c r="K613" s="18">
        <v>4</v>
      </c>
      <c r="L613" s="18">
        <v>0</v>
      </c>
      <c r="M613" s="18">
        <v>4</v>
      </c>
      <c r="N613" s="18">
        <v>4</v>
      </c>
      <c r="O613" s="18">
        <v>1</v>
      </c>
      <c r="P613" s="18">
        <v>4</v>
      </c>
      <c r="Q613" s="18">
        <v>3</v>
      </c>
      <c r="R613" s="18">
        <v>6</v>
      </c>
      <c r="S613" s="18">
        <v>4</v>
      </c>
      <c r="T613" s="18">
        <v>8</v>
      </c>
      <c r="U613" s="18">
        <v>2</v>
      </c>
      <c r="V613" s="23">
        <v>1</v>
      </c>
      <c r="W613" s="24">
        <f t="shared" si="30"/>
        <v>42</v>
      </c>
      <c r="X613" s="25">
        <f t="shared" si="31"/>
        <v>42</v>
      </c>
    </row>
    <row r="614" spans="1:24" s="22" customFormat="1" ht="9.6" x14ac:dyDescent="0.2">
      <c r="A614" s="16" t="s">
        <v>31</v>
      </c>
      <c r="B614" s="16" t="s">
        <v>56</v>
      </c>
      <c r="C614" s="17">
        <v>1672</v>
      </c>
      <c r="D614" s="16" t="s">
        <v>353</v>
      </c>
      <c r="E614" s="16" t="s">
        <v>31</v>
      </c>
      <c r="F614" s="16" t="s">
        <v>32</v>
      </c>
      <c r="G614" s="17" t="s">
        <v>271</v>
      </c>
      <c r="H614" s="17">
        <v>26490</v>
      </c>
      <c r="I614" s="16" t="s">
        <v>730</v>
      </c>
      <c r="J614" s="18">
        <v>1</v>
      </c>
      <c r="K614" s="18">
        <v>0</v>
      </c>
      <c r="L614" s="18">
        <v>2</v>
      </c>
      <c r="M614" s="18">
        <v>5</v>
      </c>
      <c r="N614" s="18">
        <v>1</v>
      </c>
      <c r="O614" s="18">
        <v>3</v>
      </c>
      <c r="P614" s="18">
        <v>0</v>
      </c>
      <c r="Q614" s="18">
        <v>1</v>
      </c>
      <c r="R614" s="18">
        <v>2</v>
      </c>
      <c r="S614" s="18">
        <v>3</v>
      </c>
      <c r="T614" s="18">
        <v>2</v>
      </c>
      <c r="U614" s="18">
        <v>6</v>
      </c>
      <c r="V614" s="23">
        <v>0</v>
      </c>
      <c r="W614" s="24">
        <f t="shared" si="30"/>
        <v>26</v>
      </c>
      <c r="X614" s="25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1672</v>
      </c>
      <c r="D615" s="16" t="s">
        <v>353</v>
      </c>
      <c r="E615" s="16" t="s">
        <v>31</v>
      </c>
      <c r="F615" s="16" t="s">
        <v>32</v>
      </c>
      <c r="G615" s="17" t="s">
        <v>271</v>
      </c>
      <c r="H615" s="17">
        <v>26496</v>
      </c>
      <c r="I615" s="16" t="s">
        <v>731</v>
      </c>
      <c r="J615" s="18">
        <v>2</v>
      </c>
      <c r="K615" s="18">
        <v>1</v>
      </c>
      <c r="L615" s="18">
        <v>1</v>
      </c>
      <c r="M615" s="18">
        <v>2</v>
      </c>
      <c r="N615" s="18">
        <v>0</v>
      </c>
      <c r="O615" s="18">
        <v>0</v>
      </c>
      <c r="P615" s="18">
        <v>3</v>
      </c>
      <c r="Q615" s="18">
        <v>2</v>
      </c>
      <c r="R615" s="18">
        <v>2</v>
      </c>
      <c r="S615" s="18">
        <v>4</v>
      </c>
      <c r="T615" s="18">
        <v>2</v>
      </c>
      <c r="U615" s="18">
        <v>2</v>
      </c>
      <c r="V615" s="23">
        <v>0.5</v>
      </c>
      <c r="W615" s="24">
        <f t="shared" si="30"/>
        <v>21</v>
      </c>
      <c r="X615" s="25">
        <f t="shared" si="31"/>
        <v>42</v>
      </c>
    </row>
    <row r="616" spans="1:24" s="22" customFormat="1" ht="9.6" x14ac:dyDescent="0.2">
      <c r="A616" s="16" t="s">
        <v>228</v>
      </c>
      <c r="B616" s="16" t="s">
        <v>219</v>
      </c>
      <c r="C616" s="17">
        <v>0</v>
      </c>
      <c r="D616" s="16" t="s">
        <v>486</v>
      </c>
      <c r="E616" s="16" t="s">
        <v>267</v>
      </c>
      <c r="F616" s="16" t="s">
        <v>265</v>
      </c>
      <c r="G616" s="17" t="s">
        <v>488</v>
      </c>
      <c r="H616" s="17">
        <v>26505</v>
      </c>
      <c r="I616" s="16" t="s">
        <v>732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23">
        <v>0</v>
      </c>
      <c r="W616" s="24">
        <f t="shared" si="30"/>
        <v>0</v>
      </c>
      <c r="X616" s="25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>
        <v>0</v>
      </c>
      <c r="D617" s="16" t="s">
        <v>486</v>
      </c>
      <c r="E617" s="16" t="s">
        <v>267</v>
      </c>
      <c r="F617" s="16" t="s">
        <v>265</v>
      </c>
      <c r="G617" s="17" t="s">
        <v>488</v>
      </c>
      <c r="H617" s="17">
        <v>26602</v>
      </c>
      <c r="I617" s="16" t="s">
        <v>733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23">
        <v>0</v>
      </c>
      <c r="W617" s="24">
        <f t="shared" si="30"/>
        <v>0</v>
      </c>
      <c r="X617" s="25">
        <f t="shared" si="31"/>
        <v>0</v>
      </c>
    </row>
    <row r="618" spans="1:24" s="22" customFormat="1" ht="9.6" x14ac:dyDescent="0.2">
      <c r="A618" s="16" t="s">
        <v>104</v>
      </c>
      <c r="B618" s="16" t="s">
        <v>103</v>
      </c>
      <c r="C618" s="17">
        <v>1714</v>
      </c>
      <c r="D618" s="16" t="s">
        <v>325</v>
      </c>
      <c r="E618" s="16" t="s">
        <v>104</v>
      </c>
      <c r="F618" s="16" t="s">
        <v>103</v>
      </c>
      <c r="G618" s="17" t="s">
        <v>271</v>
      </c>
      <c r="H618" s="17">
        <v>26611</v>
      </c>
      <c r="I618" s="16" t="s">
        <v>734</v>
      </c>
      <c r="J618" s="18">
        <v>3</v>
      </c>
      <c r="K618" s="18">
        <v>3</v>
      </c>
      <c r="L618" s="18">
        <v>0</v>
      </c>
      <c r="M618" s="18">
        <v>0</v>
      </c>
      <c r="N618" s="18">
        <v>2</v>
      </c>
      <c r="O618" s="18">
        <v>1</v>
      </c>
      <c r="P618" s="18">
        <v>2</v>
      </c>
      <c r="Q618" s="18">
        <v>2</v>
      </c>
      <c r="R618" s="18">
        <v>0</v>
      </c>
      <c r="S618" s="18">
        <v>1</v>
      </c>
      <c r="T618" s="18">
        <v>0</v>
      </c>
      <c r="U618" s="18">
        <v>0</v>
      </c>
      <c r="V618" s="23">
        <v>0</v>
      </c>
      <c r="W618" s="24">
        <f t="shared" si="30"/>
        <v>14</v>
      </c>
      <c r="X618" s="25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>
        <v>0</v>
      </c>
      <c r="D619" s="16" t="s">
        <v>486</v>
      </c>
      <c r="E619" s="16" t="s">
        <v>267</v>
      </c>
      <c r="F619" s="16" t="s">
        <v>265</v>
      </c>
      <c r="G619" s="17" t="s">
        <v>291</v>
      </c>
      <c r="H619" s="17">
        <v>26626</v>
      </c>
      <c r="I619" s="16" t="s">
        <v>735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23">
        <v>0</v>
      </c>
      <c r="W619" s="24">
        <f t="shared" si="30"/>
        <v>0</v>
      </c>
      <c r="X619" s="25">
        <f t="shared" si="31"/>
        <v>0</v>
      </c>
    </row>
    <row r="620" spans="1:24" s="22" customFormat="1" ht="9.6" x14ac:dyDescent="0.2">
      <c r="A620" s="16" t="s">
        <v>104</v>
      </c>
      <c r="B620" s="16" t="s">
        <v>187</v>
      </c>
      <c r="C620" s="17">
        <v>1714</v>
      </c>
      <c r="D620" s="16" t="s">
        <v>325</v>
      </c>
      <c r="E620" s="16" t="s">
        <v>104</v>
      </c>
      <c r="F620" s="16" t="s">
        <v>189</v>
      </c>
      <c r="G620" s="17" t="s">
        <v>271</v>
      </c>
      <c r="H620" s="17">
        <v>26631</v>
      </c>
      <c r="I620" s="16" t="s">
        <v>736</v>
      </c>
      <c r="J620" s="18">
        <v>0</v>
      </c>
      <c r="K620" s="18">
        <v>2</v>
      </c>
      <c r="L620" s="18">
        <v>7</v>
      </c>
      <c r="M620" s="18">
        <v>0</v>
      </c>
      <c r="N620" s="18">
        <v>12</v>
      </c>
      <c r="O620" s="18">
        <v>2</v>
      </c>
      <c r="P620" s="18">
        <v>0</v>
      </c>
      <c r="Q620" s="18">
        <v>2</v>
      </c>
      <c r="R620" s="18">
        <v>0</v>
      </c>
      <c r="S620" s="18">
        <v>0</v>
      </c>
      <c r="T620" s="18">
        <v>6</v>
      </c>
      <c r="U620" s="18">
        <v>0</v>
      </c>
      <c r="V620" s="23">
        <v>0</v>
      </c>
      <c r="W620" s="24">
        <f t="shared" si="30"/>
        <v>31</v>
      </c>
      <c r="X620" s="25">
        <f t="shared" si="31"/>
        <v>0</v>
      </c>
    </row>
    <row r="621" spans="1:24" s="22" customFormat="1" ht="9.6" x14ac:dyDescent="0.2">
      <c r="A621" s="16" t="s">
        <v>228</v>
      </c>
      <c r="B621" s="16" t="s">
        <v>219</v>
      </c>
      <c r="C621" s="17">
        <v>871</v>
      </c>
      <c r="D621" s="16" t="s">
        <v>374</v>
      </c>
      <c r="E621" s="16" t="s">
        <v>228</v>
      </c>
      <c r="F621" s="16" t="s">
        <v>219</v>
      </c>
      <c r="G621" s="17" t="s">
        <v>271</v>
      </c>
      <c r="H621" s="17">
        <v>26697</v>
      </c>
      <c r="I621" s="16" t="s">
        <v>737</v>
      </c>
      <c r="J621" s="18">
        <v>1</v>
      </c>
      <c r="K621" s="18">
        <v>0</v>
      </c>
      <c r="L621" s="18">
        <v>0</v>
      </c>
      <c r="M621" s="18">
        <v>1</v>
      </c>
      <c r="N621" s="18">
        <v>0</v>
      </c>
      <c r="O621" s="18">
        <v>0</v>
      </c>
      <c r="P621" s="18">
        <v>0</v>
      </c>
      <c r="Q621" s="18">
        <v>8</v>
      </c>
      <c r="R621" s="18">
        <v>0</v>
      </c>
      <c r="S621" s="18">
        <v>0</v>
      </c>
      <c r="T621" s="18">
        <v>0</v>
      </c>
      <c r="U621" s="18">
        <v>0</v>
      </c>
      <c r="V621" s="23">
        <v>0</v>
      </c>
      <c r="W621" s="24">
        <f t="shared" si="30"/>
        <v>10</v>
      </c>
      <c r="X621" s="25">
        <f t="shared" si="31"/>
        <v>0</v>
      </c>
    </row>
    <row r="622" spans="1:24" s="22" customFormat="1" ht="9.6" x14ac:dyDescent="0.2">
      <c r="A622" s="16" t="s">
        <v>261</v>
      </c>
      <c r="B622" s="16" t="s">
        <v>69</v>
      </c>
      <c r="C622" s="17">
        <v>1391</v>
      </c>
      <c r="D622" s="16" t="s">
        <v>386</v>
      </c>
      <c r="E622" s="16" t="s">
        <v>261</v>
      </c>
      <c r="F622" s="16" t="s">
        <v>69</v>
      </c>
      <c r="G622" s="17" t="s">
        <v>271</v>
      </c>
      <c r="H622" s="17">
        <v>26740</v>
      </c>
      <c r="I622" s="16" t="s">
        <v>738</v>
      </c>
      <c r="J622" s="18">
        <v>1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1</v>
      </c>
      <c r="R622" s="18">
        <v>0</v>
      </c>
      <c r="S622" s="18">
        <v>2</v>
      </c>
      <c r="T622" s="18">
        <v>0</v>
      </c>
      <c r="U622" s="18">
        <v>1</v>
      </c>
      <c r="V622" s="23">
        <v>43</v>
      </c>
      <c r="W622" s="24">
        <f t="shared" si="30"/>
        <v>5</v>
      </c>
      <c r="X622" s="25">
        <f t="shared" si="31"/>
        <v>0.11627906976744186</v>
      </c>
    </row>
    <row r="623" spans="1:24" s="22" customFormat="1" ht="9.6" x14ac:dyDescent="0.2">
      <c r="A623" s="16" t="s">
        <v>261</v>
      </c>
      <c r="B623" s="16" t="s">
        <v>69</v>
      </c>
      <c r="C623" s="17">
        <v>1391</v>
      </c>
      <c r="D623" s="16" t="s">
        <v>386</v>
      </c>
      <c r="E623" s="16" t="s">
        <v>261</v>
      </c>
      <c r="F623" s="16" t="s">
        <v>69</v>
      </c>
      <c r="G623" s="17" t="s">
        <v>271</v>
      </c>
      <c r="H623" s="17">
        <v>26741</v>
      </c>
      <c r="I623" s="16" t="s">
        <v>739</v>
      </c>
      <c r="J623" s="18">
        <v>0</v>
      </c>
      <c r="K623" s="18">
        <v>0</v>
      </c>
      <c r="L623" s="18">
        <v>2</v>
      </c>
      <c r="M623" s="18">
        <v>2</v>
      </c>
      <c r="N623" s="18">
        <v>2</v>
      </c>
      <c r="O623" s="18">
        <v>3</v>
      </c>
      <c r="P623" s="18">
        <v>1</v>
      </c>
      <c r="Q623" s="18">
        <v>1</v>
      </c>
      <c r="R623" s="18">
        <v>0</v>
      </c>
      <c r="S623" s="18">
        <v>0</v>
      </c>
      <c r="T623" s="18">
        <v>1</v>
      </c>
      <c r="U623" s="18">
        <v>1</v>
      </c>
      <c r="V623" s="23">
        <v>9.5</v>
      </c>
      <c r="W623" s="24">
        <f t="shared" si="30"/>
        <v>13</v>
      </c>
      <c r="X623" s="25">
        <f t="shared" si="31"/>
        <v>1.368421052631579</v>
      </c>
    </row>
    <row r="624" spans="1:24" s="22" customFormat="1" ht="9.6" x14ac:dyDescent="0.2">
      <c r="A624" s="16" t="s">
        <v>228</v>
      </c>
      <c r="B624" s="16" t="s">
        <v>59</v>
      </c>
      <c r="C624" s="17">
        <v>871</v>
      </c>
      <c r="D624" s="16" t="s">
        <v>374</v>
      </c>
      <c r="E624" s="16" t="s">
        <v>228</v>
      </c>
      <c r="F624" s="16" t="s">
        <v>59</v>
      </c>
      <c r="G624" s="17" t="s">
        <v>271</v>
      </c>
      <c r="H624" s="17">
        <v>26774</v>
      </c>
      <c r="I624" s="16" t="s">
        <v>740</v>
      </c>
      <c r="J624" s="18">
        <v>1</v>
      </c>
      <c r="K624" s="18">
        <v>0</v>
      </c>
      <c r="L624" s="18">
        <v>0</v>
      </c>
      <c r="M624" s="18">
        <v>0</v>
      </c>
      <c r="N624" s="18">
        <v>3</v>
      </c>
      <c r="O624" s="18">
        <v>2</v>
      </c>
      <c r="P624" s="18">
        <v>4</v>
      </c>
      <c r="Q624" s="18">
        <v>3</v>
      </c>
      <c r="R624" s="18">
        <v>2</v>
      </c>
      <c r="S624" s="18">
        <v>1</v>
      </c>
      <c r="T624" s="18">
        <v>3</v>
      </c>
      <c r="U624" s="18">
        <v>4</v>
      </c>
      <c r="V624" s="23">
        <v>0</v>
      </c>
      <c r="W624" s="24">
        <f t="shared" si="30"/>
        <v>23</v>
      </c>
      <c r="X624" s="25">
        <f t="shared" si="31"/>
        <v>0</v>
      </c>
    </row>
    <row r="625" spans="1:24" s="22" customFormat="1" ht="9.6" x14ac:dyDescent="0.2">
      <c r="A625" s="16" t="s">
        <v>104</v>
      </c>
      <c r="B625" s="16" t="s">
        <v>187</v>
      </c>
      <c r="C625" s="17">
        <v>1714</v>
      </c>
      <c r="D625" s="16" t="s">
        <v>325</v>
      </c>
      <c r="E625" s="16" t="s">
        <v>104</v>
      </c>
      <c r="F625" s="16" t="s">
        <v>189</v>
      </c>
      <c r="G625" s="17" t="s">
        <v>271</v>
      </c>
      <c r="H625" s="17">
        <v>26839</v>
      </c>
      <c r="I625" s="16" t="s">
        <v>741</v>
      </c>
      <c r="J625" s="18">
        <v>0</v>
      </c>
      <c r="K625" s="18">
        <v>0</v>
      </c>
      <c r="L625" s="18">
        <v>0</v>
      </c>
      <c r="M625" s="18">
        <v>2</v>
      </c>
      <c r="N625" s="18">
        <v>0</v>
      </c>
      <c r="O625" s="18">
        <v>0</v>
      </c>
      <c r="P625" s="18">
        <v>0</v>
      </c>
      <c r="Q625" s="18">
        <v>9</v>
      </c>
      <c r="R625" s="18">
        <v>0</v>
      </c>
      <c r="S625" s="18">
        <v>0</v>
      </c>
      <c r="T625" s="18">
        <v>0</v>
      </c>
      <c r="U625" s="18">
        <v>0</v>
      </c>
      <c r="V625" s="23">
        <v>1</v>
      </c>
      <c r="W625" s="24">
        <f t="shared" si="30"/>
        <v>11</v>
      </c>
      <c r="X625" s="25">
        <f t="shared" si="31"/>
        <v>11</v>
      </c>
    </row>
    <row r="626" spans="1:24" s="22" customFormat="1" ht="9.6" x14ac:dyDescent="0.2">
      <c r="A626" s="16" t="s">
        <v>1</v>
      </c>
      <c r="B626" s="16" t="s">
        <v>155</v>
      </c>
      <c r="C626" s="17">
        <v>0</v>
      </c>
      <c r="D626" s="16" t="s">
        <v>486</v>
      </c>
      <c r="E626" s="16" t="s">
        <v>486</v>
      </c>
      <c r="F626" s="16" t="s">
        <v>486</v>
      </c>
      <c r="G626" s="17" t="s">
        <v>273</v>
      </c>
      <c r="H626" s="17">
        <v>26966</v>
      </c>
      <c r="I626" s="16" t="s">
        <v>742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23">
        <v>0</v>
      </c>
      <c r="W626" s="24">
        <f t="shared" si="30"/>
        <v>0</v>
      </c>
      <c r="X626" s="25">
        <f t="shared" si="31"/>
        <v>0</v>
      </c>
    </row>
    <row r="627" spans="1:24" s="22" customFormat="1" ht="9.6" x14ac:dyDescent="0.2">
      <c r="A627" s="16" t="s">
        <v>1</v>
      </c>
      <c r="B627" s="16" t="s">
        <v>131</v>
      </c>
      <c r="C627" s="17">
        <v>0</v>
      </c>
      <c r="D627" s="16" t="s">
        <v>486</v>
      </c>
      <c r="E627" s="16" t="s">
        <v>267</v>
      </c>
      <c r="F627" s="16" t="s">
        <v>265</v>
      </c>
      <c r="G627" s="17" t="s">
        <v>291</v>
      </c>
      <c r="H627" s="17">
        <v>27056</v>
      </c>
      <c r="I627" s="16" t="s">
        <v>743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23">
        <v>0</v>
      </c>
      <c r="W627" s="24">
        <f t="shared" si="30"/>
        <v>0</v>
      </c>
      <c r="X627" s="25">
        <f t="shared" si="31"/>
        <v>0</v>
      </c>
    </row>
    <row r="628" spans="1:24" s="22" customFormat="1" ht="9.6" x14ac:dyDescent="0.2">
      <c r="A628" s="16" t="s">
        <v>261</v>
      </c>
      <c r="B628" s="16" t="s">
        <v>16</v>
      </c>
      <c r="C628" s="17">
        <v>1391</v>
      </c>
      <c r="D628" s="16" t="s">
        <v>386</v>
      </c>
      <c r="E628" s="16" t="s">
        <v>261</v>
      </c>
      <c r="F628" s="16" t="s">
        <v>16</v>
      </c>
      <c r="G628" s="17" t="s">
        <v>273</v>
      </c>
      <c r="H628" s="17">
        <v>27082</v>
      </c>
      <c r="I628" s="16" t="s">
        <v>744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2</v>
      </c>
      <c r="U628" s="18">
        <v>0</v>
      </c>
      <c r="V628" s="23">
        <v>0</v>
      </c>
      <c r="W628" s="24">
        <f t="shared" si="30"/>
        <v>2</v>
      </c>
      <c r="X628" s="25">
        <f t="shared" si="31"/>
        <v>0</v>
      </c>
    </row>
    <row r="629" spans="1:24" s="22" customFormat="1" ht="9.6" x14ac:dyDescent="0.2">
      <c r="A629" s="16" t="s">
        <v>5</v>
      </c>
      <c r="B629" s="16" t="s">
        <v>214</v>
      </c>
      <c r="C629" s="17">
        <v>0</v>
      </c>
      <c r="D629" s="16" t="s">
        <v>486</v>
      </c>
      <c r="E629" s="16" t="s">
        <v>267</v>
      </c>
      <c r="F629" s="16" t="s">
        <v>265</v>
      </c>
      <c r="G629" s="17" t="s">
        <v>291</v>
      </c>
      <c r="H629" s="17">
        <v>27183</v>
      </c>
      <c r="I629" s="16" t="s">
        <v>745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23">
        <v>0</v>
      </c>
      <c r="W629" s="24">
        <f t="shared" si="30"/>
        <v>0</v>
      </c>
      <c r="X629" s="25">
        <f t="shared" si="31"/>
        <v>0</v>
      </c>
    </row>
    <row r="630" spans="1:24" s="22" customFormat="1" ht="9.6" x14ac:dyDescent="0.2">
      <c r="A630" s="16" t="s">
        <v>1</v>
      </c>
      <c r="B630" s="16" t="s">
        <v>155</v>
      </c>
      <c r="C630" s="17">
        <v>870</v>
      </c>
      <c r="D630" s="16" t="s">
        <v>284</v>
      </c>
      <c r="E630" s="16" t="s">
        <v>259</v>
      </c>
      <c r="F630" s="16" t="s">
        <v>223</v>
      </c>
      <c r="G630" s="17" t="s">
        <v>273</v>
      </c>
      <c r="H630" s="17">
        <v>27259</v>
      </c>
      <c r="I630" s="16" t="s">
        <v>746</v>
      </c>
      <c r="J630" s="18">
        <v>1</v>
      </c>
      <c r="K630" s="18">
        <v>1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1</v>
      </c>
      <c r="R630" s="18">
        <v>0</v>
      </c>
      <c r="S630" s="18">
        <v>2</v>
      </c>
      <c r="T630" s="18">
        <v>1</v>
      </c>
      <c r="U630" s="18">
        <v>3</v>
      </c>
      <c r="V630" s="23">
        <v>0</v>
      </c>
      <c r="W630" s="24">
        <f t="shared" si="30"/>
        <v>9</v>
      </c>
      <c r="X630" s="25">
        <f t="shared" si="31"/>
        <v>0</v>
      </c>
    </row>
    <row r="631" spans="1:24" s="22" customFormat="1" ht="9.6" x14ac:dyDescent="0.2">
      <c r="A631" s="16" t="s">
        <v>1</v>
      </c>
      <c r="B631" s="16" t="s">
        <v>131</v>
      </c>
      <c r="C631" s="17">
        <v>0</v>
      </c>
      <c r="D631" s="16" t="s">
        <v>486</v>
      </c>
      <c r="E631" s="16" t="s">
        <v>267</v>
      </c>
      <c r="F631" s="16" t="s">
        <v>265</v>
      </c>
      <c r="G631" s="17" t="s">
        <v>291</v>
      </c>
      <c r="H631" s="17">
        <v>27281</v>
      </c>
      <c r="I631" s="16" t="s">
        <v>747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23">
        <v>0</v>
      </c>
      <c r="W631" s="24">
        <f t="shared" si="30"/>
        <v>0</v>
      </c>
      <c r="X631" s="25">
        <f t="shared" si="31"/>
        <v>0</v>
      </c>
    </row>
    <row r="632" spans="1:24" s="22" customFormat="1" ht="9.6" x14ac:dyDescent="0.2">
      <c r="A632" s="16" t="s">
        <v>228</v>
      </c>
      <c r="B632" s="16" t="s">
        <v>219</v>
      </c>
      <c r="C632" s="17">
        <v>871</v>
      </c>
      <c r="D632" s="16" t="s">
        <v>374</v>
      </c>
      <c r="E632" s="16" t="s">
        <v>228</v>
      </c>
      <c r="F632" s="16" t="s">
        <v>265</v>
      </c>
      <c r="G632" s="17" t="s">
        <v>488</v>
      </c>
      <c r="H632" s="17">
        <v>27342</v>
      </c>
      <c r="I632" s="16" t="s">
        <v>266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23">
        <v>0</v>
      </c>
      <c r="W632" s="24">
        <f t="shared" si="30"/>
        <v>0</v>
      </c>
      <c r="X632" s="25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>
        <v>0</v>
      </c>
      <c r="D633" s="16" t="s">
        <v>486</v>
      </c>
      <c r="E633" s="16" t="s">
        <v>267</v>
      </c>
      <c r="F633" s="16" t="s">
        <v>265</v>
      </c>
      <c r="G633" s="17" t="s">
        <v>291</v>
      </c>
      <c r="H633" s="17">
        <v>27420</v>
      </c>
      <c r="I633" s="16" t="s">
        <v>748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23">
        <v>0</v>
      </c>
      <c r="W633" s="24">
        <f t="shared" si="30"/>
        <v>0</v>
      </c>
      <c r="X633" s="25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>
        <v>0</v>
      </c>
      <c r="D634" s="16" t="s">
        <v>486</v>
      </c>
      <c r="E634" s="16" t="s">
        <v>267</v>
      </c>
      <c r="F634" s="16" t="s">
        <v>265</v>
      </c>
      <c r="G634" s="17" t="s">
        <v>291</v>
      </c>
      <c r="H634" s="17">
        <v>27433</v>
      </c>
      <c r="I634" s="16" t="s">
        <v>749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23">
        <v>0</v>
      </c>
      <c r="W634" s="24">
        <f t="shared" si="30"/>
        <v>0</v>
      </c>
      <c r="X634" s="25">
        <f t="shared" si="31"/>
        <v>0</v>
      </c>
    </row>
    <row r="635" spans="1:24" s="22" customFormat="1" ht="9.6" x14ac:dyDescent="0.2">
      <c r="A635" s="16" t="s">
        <v>228</v>
      </c>
      <c r="B635" s="16" t="s">
        <v>219</v>
      </c>
      <c r="C635" s="17">
        <v>871</v>
      </c>
      <c r="D635" s="16" t="s">
        <v>374</v>
      </c>
      <c r="E635" s="16" t="s">
        <v>228</v>
      </c>
      <c r="F635" s="16" t="s">
        <v>219</v>
      </c>
      <c r="G635" s="17" t="s">
        <v>271</v>
      </c>
      <c r="H635" s="17">
        <v>27447</v>
      </c>
      <c r="I635" s="16" t="s">
        <v>750</v>
      </c>
      <c r="J635" s="18">
        <v>0</v>
      </c>
      <c r="K635" s="18">
        <v>3</v>
      </c>
      <c r="L635" s="18">
        <v>0</v>
      </c>
      <c r="M635" s="18">
        <v>0</v>
      </c>
      <c r="N635" s="18">
        <v>0</v>
      </c>
      <c r="O635" s="18">
        <v>0</v>
      </c>
      <c r="P635" s="18">
        <v>1</v>
      </c>
      <c r="Q635" s="18">
        <v>7</v>
      </c>
      <c r="R635" s="18">
        <v>1</v>
      </c>
      <c r="S635" s="18">
        <v>0</v>
      </c>
      <c r="T635" s="18">
        <v>4</v>
      </c>
      <c r="U635" s="18">
        <v>2</v>
      </c>
      <c r="V635" s="23">
        <v>0</v>
      </c>
      <c r="W635" s="24">
        <f t="shared" si="30"/>
        <v>18</v>
      </c>
      <c r="X635" s="25">
        <f t="shared" si="31"/>
        <v>0</v>
      </c>
    </row>
    <row r="636" spans="1:24" s="22" customFormat="1" ht="9.6" x14ac:dyDescent="0.2">
      <c r="A636" s="16" t="s">
        <v>228</v>
      </c>
      <c r="B636" s="16" t="s">
        <v>169</v>
      </c>
      <c r="C636" s="17">
        <v>871</v>
      </c>
      <c r="D636" s="16" t="s">
        <v>374</v>
      </c>
      <c r="E636" s="16" t="s">
        <v>228</v>
      </c>
      <c r="F636" s="16" t="s">
        <v>169</v>
      </c>
      <c r="G636" s="17" t="s">
        <v>271</v>
      </c>
      <c r="H636" s="17">
        <v>27451</v>
      </c>
      <c r="I636" s="16" t="s">
        <v>751</v>
      </c>
      <c r="J636" s="18">
        <v>0</v>
      </c>
      <c r="K636" s="18">
        <v>1</v>
      </c>
      <c r="L636" s="18">
        <v>1</v>
      </c>
      <c r="M636" s="18">
        <v>1</v>
      </c>
      <c r="N636" s="18">
        <v>0</v>
      </c>
      <c r="O636" s="18">
        <v>1</v>
      </c>
      <c r="P636" s="18">
        <v>1</v>
      </c>
      <c r="Q636" s="18">
        <v>1</v>
      </c>
      <c r="R636" s="18">
        <v>2</v>
      </c>
      <c r="S636" s="18">
        <v>0</v>
      </c>
      <c r="T636" s="18">
        <v>0</v>
      </c>
      <c r="U636" s="18">
        <v>1</v>
      </c>
      <c r="V636" s="23">
        <v>0</v>
      </c>
      <c r="W636" s="24">
        <f t="shared" si="30"/>
        <v>9</v>
      </c>
      <c r="X636" s="25">
        <f t="shared" si="31"/>
        <v>0</v>
      </c>
    </row>
    <row r="637" spans="1:24" s="22" customFormat="1" ht="9.6" x14ac:dyDescent="0.2">
      <c r="A637" s="16" t="s">
        <v>228</v>
      </c>
      <c r="B637" s="16" t="s">
        <v>219</v>
      </c>
      <c r="C637" s="17">
        <v>871</v>
      </c>
      <c r="D637" s="16" t="s">
        <v>374</v>
      </c>
      <c r="E637" s="16" t="s">
        <v>228</v>
      </c>
      <c r="F637" s="16" t="s">
        <v>219</v>
      </c>
      <c r="G637" s="17" t="s">
        <v>273</v>
      </c>
      <c r="H637" s="17">
        <v>27540</v>
      </c>
      <c r="I637" s="16" t="s">
        <v>250</v>
      </c>
      <c r="J637" s="18">
        <v>0</v>
      </c>
      <c r="K637" s="18">
        <v>0</v>
      </c>
      <c r="L637" s="18">
        <v>0</v>
      </c>
      <c r="M637" s="18">
        <v>8</v>
      </c>
      <c r="N637" s="18">
        <v>0</v>
      </c>
      <c r="O637" s="18">
        <v>2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23">
        <v>0</v>
      </c>
      <c r="W637" s="24">
        <f t="shared" si="30"/>
        <v>10</v>
      </c>
      <c r="X637" s="25">
        <f t="shared" si="31"/>
        <v>0</v>
      </c>
    </row>
    <row r="638" spans="1:24" s="22" customFormat="1" ht="9.6" x14ac:dyDescent="0.2">
      <c r="A638" s="16" t="s">
        <v>1</v>
      </c>
      <c r="B638" s="16" t="s">
        <v>131</v>
      </c>
      <c r="C638" s="17">
        <v>0</v>
      </c>
      <c r="D638" s="16" t="s">
        <v>486</v>
      </c>
      <c r="E638" s="16" t="s">
        <v>267</v>
      </c>
      <c r="F638" s="16" t="s">
        <v>265</v>
      </c>
      <c r="G638" s="17" t="s">
        <v>291</v>
      </c>
      <c r="H638" s="17">
        <v>27566</v>
      </c>
      <c r="I638" s="16" t="s">
        <v>752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23">
        <v>0</v>
      </c>
      <c r="W638" s="24">
        <f t="shared" si="30"/>
        <v>0</v>
      </c>
      <c r="X638" s="25">
        <f t="shared" si="31"/>
        <v>0</v>
      </c>
    </row>
    <row r="639" spans="1:24" s="22" customFormat="1" ht="9.6" x14ac:dyDescent="0.2">
      <c r="A639" s="16" t="s">
        <v>1</v>
      </c>
      <c r="B639" s="16" t="s">
        <v>131</v>
      </c>
      <c r="C639" s="17">
        <v>870</v>
      </c>
      <c r="D639" s="16" t="s">
        <v>284</v>
      </c>
      <c r="E639" s="16" t="s">
        <v>259</v>
      </c>
      <c r="F639" s="16" t="s">
        <v>131</v>
      </c>
      <c r="G639" s="17" t="s">
        <v>273</v>
      </c>
      <c r="H639" s="17">
        <v>27572</v>
      </c>
      <c r="I639" s="16" t="s">
        <v>753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23">
        <v>0</v>
      </c>
      <c r="W639" s="24">
        <f t="shared" si="30"/>
        <v>0</v>
      </c>
      <c r="X639" s="25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870</v>
      </c>
      <c r="D640" s="16" t="s">
        <v>284</v>
      </c>
      <c r="E640" s="16" t="s">
        <v>259</v>
      </c>
      <c r="F640" s="16" t="s">
        <v>222</v>
      </c>
      <c r="G640" s="17" t="s">
        <v>273</v>
      </c>
      <c r="H640" s="17">
        <v>27598</v>
      </c>
      <c r="I640" s="16" t="s">
        <v>754</v>
      </c>
      <c r="J640" s="18">
        <v>0</v>
      </c>
      <c r="K640" s="18">
        <v>0</v>
      </c>
      <c r="L640" s="18">
        <v>0</v>
      </c>
      <c r="M640" s="18">
        <v>0</v>
      </c>
      <c r="N640" s="18">
        <v>1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23">
        <v>0</v>
      </c>
      <c r="W640" s="24">
        <f t="shared" si="30"/>
        <v>1</v>
      </c>
      <c r="X640" s="25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>
        <v>0</v>
      </c>
      <c r="D641" s="16" t="s">
        <v>486</v>
      </c>
      <c r="E641" s="16" t="s">
        <v>267</v>
      </c>
      <c r="F641" s="16" t="s">
        <v>265</v>
      </c>
      <c r="G641" s="17" t="s">
        <v>291</v>
      </c>
      <c r="H641" s="17">
        <v>27678</v>
      </c>
      <c r="I641" s="16" t="s">
        <v>755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23">
        <v>0</v>
      </c>
      <c r="W641" s="24">
        <f t="shared" si="30"/>
        <v>0</v>
      </c>
      <c r="X641" s="25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>
        <v>0</v>
      </c>
      <c r="D642" s="16" t="s">
        <v>486</v>
      </c>
      <c r="E642" s="16" t="s">
        <v>267</v>
      </c>
      <c r="F642" s="16" t="s">
        <v>265</v>
      </c>
      <c r="G642" s="17" t="s">
        <v>488</v>
      </c>
      <c r="H642" s="17">
        <v>27696</v>
      </c>
      <c r="I642" s="16" t="s">
        <v>756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23">
        <v>0</v>
      </c>
      <c r="W642" s="24">
        <f t="shared" ref="W642:W705" si="32">SUM(J642:U642)</f>
        <v>0</v>
      </c>
      <c r="X642" s="25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131</v>
      </c>
      <c r="C643" s="17">
        <v>0</v>
      </c>
      <c r="D643" s="16" t="s">
        <v>486</v>
      </c>
      <c r="E643" s="16" t="s">
        <v>267</v>
      </c>
      <c r="F643" s="16" t="s">
        <v>265</v>
      </c>
      <c r="G643" s="17" t="s">
        <v>291</v>
      </c>
      <c r="H643" s="17">
        <v>27721</v>
      </c>
      <c r="I643" s="16" t="s">
        <v>757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23">
        <v>0</v>
      </c>
      <c r="W643" s="24">
        <f t="shared" si="32"/>
        <v>0</v>
      </c>
      <c r="X643" s="25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>
        <v>0</v>
      </c>
      <c r="D644" s="16" t="s">
        <v>486</v>
      </c>
      <c r="E644" s="16" t="s">
        <v>267</v>
      </c>
      <c r="F644" s="16" t="s">
        <v>265</v>
      </c>
      <c r="G644" s="17" t="s">
        <v>291</v>
      </c>
      <c r="H644" s="17">
        <v>27746</v>
      </c>
      <c r="I644" s="16" t="s">
        <v>758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23">
        <v>0</v>
      </c>
      <c r="W644" s="24">
        <f t="shared" si="32"/>
        <v>0</v>
      </c>
      <c r="X644" s="25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>
        <v>0</v>
      </c>
      <c r="D645" s="16" t="s">
        <v>486</v>
      </c>
      <c r="E645" s="16" t="s">
        <v>267</v>
      </c>
      <c r="F645" s="16" t="s">
        <v>265</v>
      </c>
      <c r="G645" s="17" t="s">
        <v>291</v>
      </c>
      <c r="H645" s="17">
        <v>27822</v>
      </c>
      <c r="I645" s="16" t="s">
        <v>759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23">
        <v>0</v>
      </c>
      <c r="W645" s="24">
        <f t="shared" si="32"/>
        <v>0</v>
      </c>
      <c r="X645" s="25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>
        <v>0</v>
      </c>
      <c r="D646" s="16" t="s">
        <v>486</v>
      </c>
      <c r="E646" s="16" t="s">
        <v>267</v>
      </c>
      <c r="F646" s="16" t="s">
        <v>265</v>
      </c>
      <c r="G646" s="17" t="s">
        <v>488</v>
      </c>
      <c r="H646" s="17">
        <v>27980</v>
      </c>
      <c r="I646" s="16" t="s">
        <v>760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23">
        <v>0</v>
      </c>
      <c r="W646" s="24">
        <f t="shared" si="32"/>
        <v>0</v>
      </c>
      <c r="X646" s="25">
        <f t="shared" si="33"/>
        <v>0</v>
      </c>
    </row>
    <row r="647" spans="1:24" s="22" customFormat="1" ht="9.6" x14ac:dyDescent="0.2">
      <c r="A647" s="16" t="s">
        <v>1</v>
      </c>
      <c r="B647" s="16" t="s">
        <v>155</v>
      </c>
      <c r="C647" s="17">
        <v>0</v>
      </c>
      <c r="D647" s="16" t="s">
        <v>486</v>
      </c>
      <c r="E647" s="16" t="s">
        <v>267</v>
      </c>
      <c r="F647" s="16" t="s">
        <v>265</v>
      </c>
      <c r="G647" s="17" t="s">
        <v>291</v>
      </c>
      <c r="H647" s="17">
        <v>28011</v>
      </c>
      <c r="I647" s="16" t="s">
        <v>761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23">
        <v>0</v>
      </c>
      <c r="W647" s="24">
        <f t="shared" si="32"/>
        <v>0</v>
      </c>
      <c r="X647" s="25">
        <f t="shared" si="33"/>
        <v>0</v>
      </c>
    </row>
    <row r="648" spans="1:24" s="22" customFormat="1" ht="9.6" x14ac:dyDescent="0.2">
      <c r="A648" s="16" t="s">
        <v>1</v>
      </c>
      <c r="B648" s="16" t="s">
        <v>155</v>
      </c>
      <c r="C648" s="17">
        <v>0</v>
      </c>
      <c r="D648" s="16" t="s">
        <v>486</v>
      </c>
      <c r="E648" s="16" t="s">
        <v>267</v>
      </c>
      <c r="F648" s="16" t="s">
        <v>265</v>
      </c>
      <c r="G648" s="17" t="s">
        <v>488</v>
      </c>
      <c r="H648" s="17">
        <v>28034</v>
      </c>
      <c r="I648" s="16" t="s">
        <v>762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23">
        <v>0</v>
      </c>
      <c r="W648" s="24">
        <f t="shared" si="32"/>
        <v>0</v>
      </c>
      <c r="X648" s="25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>
        <v>0</v>
      </c>
      <c r="D649" s="16" t="s">
        <v>486</v>
      </c>
      <c r="E649" s="16" t="s">
        <v>267</v>
      </c>
      <c r="F649" s="16" t="s">
        <v>265</v>
      </c>
      <c r="G649" s="17" t="s">
        <v>488</v>
      </c>
      <c r="H649" s="17">
        <v>28061</v>
      </c>
      <c r="I649" s="16" t="s">
        <v>763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23">
        <v>0</v>
      </c>
      <c r="W649" s="24">
        <f t="shared" si="32"/>
        <v>0</v>
      </c>
      <c r="X649" s="25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>
        <v>0</v>
      </c>
      <c r="D650" s="16" t="s">
        <v>486</v>
      </c>
      <c r="E650" s="16" t="s">
        <v>267</v>
      </c>
      <c r="F650" s="16" t="s">
        <v>265</v>
      </c>
      <c r="G650" s="17" t="s">
        <v>291</v>
      </c>
      <c r="H650" s="17">
        <v>28086</v>
      </c>
      <c r="I650" s="16" t="s">
        <v>764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23">
        <v>0</v>
      </c>
      <c r="W650" s="24">
        <f t="shared" si="32"/>
        <v>0</v>
      </c>
      <c r="X650" s="25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>
        <v>0</v>
      </c>
      <c r="D651" s="16" t="s">
        <v>486</v>
      </c>
      <c r="E651" s="16" t="s">
        <v>267</v>
      </c>
      <c r="F651" s="16" t="s">
        <v>265</v>
      </c>
      <c r="G651" s="17" t="s">
        <v>291</v>
      </c>
      <c r="H651" s="17">
        <v>28122</v>
      </c>
      <c r="I651" s="16" t="s">
        <v>765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23">
        <v>0</v>
      </c>
      <c r="W651" s="24">
        <f t="shared" si="32"/>
        <v>0</v>
      </c>
      <c r="X651" s="25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>
        <v>0</v>
      </c>
      <c r="D652" s="16" t="s">
        <v>486</v>
      </c>
      <c r="E652" s="16" t="s">
        <v>267</v>
      </c>
      <c r="F652" s="16" t="s">
        <v>265</v>
      </c>
      <c r="G652" s="17" t="s">
        <v>271</v>
      </c>
      <c r="H652" s="17">
        <v>28124</v>
      </c>
      <c r="I652" s="16" t="s">
        <v>766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23">
        <v>0</v>
      </c>
      <c r="W652" s="24">
        <f t="shared" si="32"/>
        <v>0</v>
      </c>
      <c r="X652" s="25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>
        <v>0</v>
      </c>
      <c r="D653" s="16" t="s">
        <v>486</v>
      </c>
      <c r="E653" s="16" t="s">
        <v>267</v>
      </c>
      <c r="F653" s="16" t="s">
        <v>265</v>
      </c>
      <c r="G653" s="17" t="s">
        <v>291</v>
      </c>
      <c r="H653" s="17">
        <v>28201</v>
      </c>
      <c r="I653" s="16" t="s">
        <v>767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23">
        <v>0</v>
      </c>
      <c r="W653" s="24">
        <f t="shared" si="32"/>
        <v>0</v>
      </c>
      <c r="X653" s="25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>
        <v>0</v>
      </c>
      <c r="D654" s="16" t="s">
        <v>486</v>
      </c>
      <c r="E654" s="16" t="s">
        <v>267</v>
      </c>
      <c r="F654" s="16" t="s">
        <v>265</v>
      </c>
      <c r="G654" s="17" t="s">
        <v>271</v>
      </c>
      <c r="H654" s="17">
        <v>28303</v>
      </c>
      <c r="I654" s="16" t="s">
        <v>768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23">
        <v>0</v>
      </c>
      <c r="W654" s="24">
        <f t="shared" si="32"/>
        <v>0</v>
      </c>
      <c r="X654" s="25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>
        <v>0</v>
      </c>
      <c r="D655" s="16" t="s">
        <v>486</v>
      </c>
      <c r="E655" s="16" t="s">
        <v>486</v>
      </c>
      <c r="F655" s="16" t="s">
        <v>265</v>
      </c>
      <c r="G655" s="17" t="s">
        <v>488</v>
      </c>
      <c r="H655" s="17">
        <v>28363</v>
      </c>
      <c r="I655" s="16" t="s">
        <v>769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23">
        <v>0</v>
      </c>
      <c r="W655" s="24">
        <f t="shared" si="32"/>
        <v>0</v>
      </c>
      <c r="X655" s="25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>
        <v>0</v>
      </c>
      <c r="D656" s="16" t="s">
        <v>486</v>
      </c>
      <c r="E656" s="16" t="s">
        <v>267</v>
      </c>
      <c r="F656" s="16" t="s">
        <v>265</v>
      </c>
      <c r="G656" s="17" t="s">
        <v>291</v>
      </c>
      <c r="H656" s="17">
        <v>28368</v>
      </c>
      <c r="I656" s="16" t="s">
        <v>770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23">
        <v>0</v>
      </c>
      <c r="W656" s="24">
        <f t="shared" si="32"/>
        <v>0</v>
      </c>
      <c r="X656" s="25">
        <f t="shared" si="33"/>
        <v>0</v>
      </c>
    </row>
    <row r="657" spans="1:24" s="22" customFormat="1" ht="9.6" x14ac:dyDescent="0.2">
      <c r="A657" s="16" t="s">
        <v>228</v>
      </c>
      <c r="B657" s="16" t="s">
        <v>219</v>
      </c>
      <c r="C657" s="17">
        <v>871</v>
      </c>
      <c r="D657" s="16" t="s">
        <v>374</v>
      </c>
      <c r="E657" s="16" t="s">
        <v>228</v>
      </c>
      <c r="F657" s="16" t="s">
        <v>219</v>
      </c>
      <c r="G657" s="17" t="s">
        <v>291</v>
      </c>
      <c r="H657" s="17">
        <v>28374</v>
      </c>
      <c r="I657" s="16" t="s">
        <v>771</v>
      </c>
      <c r="J657" s="18">
        <v>4</v>
      </c>
      <c r="K657" s="18">
        <v>10</v>
      </c>
      <c r="L657" s="18">
        <v>8</v>
      </c>
      <c r="M657" s="18">
        <v>7</v>
      </c>
      <c r="N657" s="18">
        <v>6</v>
      </c>
      <c r="O657" s="18">
        <v>3</v>
      </c>
      <c r="P657" s="18">
        <v>3</v>
      </c>
      <c r="Q657" s="18">
        <v>7</v>
      </c>
      <c r="R657" s="18">
        <v>7</v>
      </c>
      <c r="S657" s="18">
        <v>9</v>
      </c>
      <c r="T657" s="18">
        <v>8</v>
      </c>
      <c r="U657" s="18">
        <v>10</v>
      </c>
      <c r="V657" s="23">
        <v>0</v>
      </c>
      <c r="W657" s="24">
        <f t="shared" si="32"/>
        <v>82</v>
      </c>
      <c r="X657" s="25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>
        <v>0</v>
      </c>
      <c r="D658" s="16" t="s">
        <v>486</v>
      </c>
      <c r="E658" s="16" t="s">
        <v>267</v>
      </c>
      <c r="F658" s="16" t="s">
        <v>265</v>
      </c>
      <c r="G658" s="17" t="s">
        <v>291</v>
      </c>
      <c r="H658" s="17">
        <v>28378</v>
      </c>
      <c r="I658" s="16" t="s">
        <v>772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23">
        <v>0</v>
      </c>
      <c r="W658" s="24">
        <f t="shared" si="32"/>
        <v>0</v>
      </c>
      <c r="X658" s="25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>
        <v>0</v>
      </c>
      <c r="D659" s="16" t="s">
        <v>486</v>
      </c>
      <c r="E659" s="16" t="s">
        <v>267</v>
      </c>
      <c r="F659" s="16" t="s">
        <v>265</v>
      </c>
      <c r="G659" s="17" t="s">
        <v>488</v>
      </c>
      <c r="H659" s="17">
        <v>28463</v>
      </c>
      <c r="I659" s="16" t="s">
        <v>773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23">
        <v>0</v>
      </c>
      <c r="W659" s="24">
        <f t="shared" si="32"/>
        <v>0</v>
      </c>
      <c r="X659" s="25">
        <f t="shared" si="33"/>
        <v>0</v>
      </c>
    </row>
    <row r="660" spans="1:24" s="22" customFormat="1" ht="9.6" x14ac:dyDescent="0.2">
      <c r="A660" s="16" t="s">
        <v>1</v>
      </c>
      <c r="B660" s="16" t="s">
        <v>155</v>
      </c>
      <c r="C660" s="17">
        <v>0</v>
      </c>
      <c r="D660" s="16" t="s">
        <v>486</v>
      </c>
      <c r="E660" s="16" t="s">
        <v>267</v>
      </c>
      <c r="F660" s="16" t="s">
        <v>265</v>
      </c>
      <c r="G660" s="17" t="s">
        <v>273</v>
      </c>
      <c r="H660" s="17">
        <v>28471</v>
      </c>
      <c r="I660" s="16" t="s">
        <v>774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23">
        <v>0</v>
      </c>
      <c r="W660" s="24">
        <f t="shared" si="32"/>
        <v>0</v>
      </c>
      <c r="X660" s="25">
        <f t="shared" si="33"/>
        <v>0</v>
      </c>
    </row>
    <row r="661" spans="1:24" s="22" customFormat="1" ht="9.6" x14ac:dyDescent="0.2">
      <c r="A661" s="16" t="s">
        <v>1</v>
      </c>
      <c r="B661" s="16" t="s">
        <v>155</v>
      </c>
      <c r="C661" s="17">
        <v>0</v>
      </c>
      <c r="D661" s="16" t="s">
        <v>486</v>
      </c>
      <c r="E661" s="16" t="s">
        <v>267</v>
      </c>
      <c r="F661" s="16" t="s">
        <v>265</v>
      </c>
      <c r="G661" s="17" t="s">
        <v>273</v>
      </c>
      <c r="H661" s="17">
        <v>28514</v>
      </c>
      <c r="I661" s="16" t="s">
        <v>775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23">
        <v>0</v>
      </c>
      <c r="W661" s="24">
        <f t="shared" si="32"/>
        <v>0</v>
      </c>
      <c r="X661" s="25">
        <f t="shared" si="33"/>
        <v>0</v>
      </c>
    </row>
    <row r="662" spans="1:24" s="22" customFormat="1" ht="9.6" x14ac:dyDescent="0.2">
      <c r="A662" s="16" t="s">
        <v>1</v>
      </c>
      <c r="B662" s="16" t="s">
        <v>131</v>
      </c>
      <c r="C662" s="17">
        <v>0</v>
      </c>
      <c r="D662" s="16" t="s">
        <v>486</v>
      </c>
      <c r="E662" s="16" t="s">
        <v>267</v>
      </c>
      <c r="F662" s="16" t="s">
        <v>265</v>
      </c>
      <c r="G662" s="17" t="s">
        <v>291</v>
      </c>
      <c r="H662" s="17">
        <v>28515</v>
      </c>
      <c r="I662" s="16" t="s">
        <v>776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23">
        <v>0</v>
      </c>
      <c r="W662" s="24">
        <f t="shared" si="32"/>
        <v>0</v>
      </c>
      <c r="X662" s="25">
        <f t="shared" si="33"/>
        <v>0</v>
      </c>
    </row>
    <row r="663" spans="1:24" s="22" customFormat="1" ht="9.6" x14ac:dyDescent="0.2">
      <c r="A663" s="16" t="s">
        <v>228</v>
      </c>
      <c r="B663" s="16" t="s">
        <v>219</v>
      </c>
      <c r="C663" s="17">
        <v>0</v>
      </c>
      <c r="D663" s="16" t="s">
        <v>486</v>
      </c>
      <c r="E663" s="16" t="s">
        <v>267</v>
      </c>
      <c r="F663" s="16" t="s">
        <v>265</v>
      </c>
      <c r="G663" s="17" t="s">
        <v>273</v>
      </c>
      <c r="H663" s="17">
        <v>28559</v>
      </c>
      <c r="I663" s="16" t="s">
        <v>777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23">
        <v>0</v>
      </c>
      <c r="W663" s="24">
        <f t="shared" si="32"/>
        <v>0</v>
      </c>
      <c r="X663" s="25">
        <f t="shared" si="33"/>
        <v>0</v>
      </c>
    </row>
    <row r="664" spans="1:24" s="22" customFormat="1" ht="9.6" x14ac:dyDescent="0.2">
      <c r="A664" s="16" t="s">
        <v>228</v>
      </c>
      <c r="B664" s="16" t="s">
        <v>219</v>
      </c>
      <c r="C664" s="17">
        <v>0</v>
      </c>
      <c r="D664" s="16" t="s">
        <v>486</v>
      </c>
      <c r="E664" s="16" t="s">
        <v>267</v>
      </c>
      <c r="F664" s="16" t="s">
        <v>265</v>
      </c>
      <c r="G664" s="17" t="s">
        <v>488</v>
      </c>
      <c r="H664" s="17">
        <v>28585</v>
      </c>
      <c r="I664" s="16" t="s">
        <v>778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23">
        <v>0</v>
      </c>
      <c r="W664" s="24">
        <f t="shared" si="32"/>
        <v>0</v>
      </c>
      <c r="X664" s="25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>
        <v>0</v>
      </c>
      <c r="D665" s="16" t="s">
        <v>486</v>
      </c>
      <c r="E665" s="16" t="s">
        <v>267</v>
      </c>
      <c r="F665" s="16" t="s">
        <v>265</v>
      </c>
      <c r="G665" s="17" t="s">
        <v>273</v>
      </c>
      <c r="H665" s="17">
        <v>28588</v>
      </c>
      <c r="I665" s="16" t="s">
        <v>779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23">
        <v>0</v>
      </c>
      <c r="W665" s="24">
        <f t="shared" si="32"/>
        <v>0</v>
      </c>
      <c r="X665" s="25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870</v>
      </c>
      <c r="D666" s="16" t="s">
        <v>284</v>
      </c>
      <c r="E666" s="16" t="s">
        <v>5</v>
      </c>
      <c r="F666" s="16" t="s">
        <v>226</v>
      </c>
      <c r="G666" s="17" t="s">
        <v>271</v>
      </c>
      <c r="H666" s="17">
        <v>28768</v>
      </c>
      <c r="I666" s="16" t="s">
        <v>780</v>
      </c>
      <c r="J666" s="18">
        <v>2</v>
      </c>
      <c r="K666" s="18">
        <v>2</v>
      </c>
      <c r="L666" s="18">
        <v>5</v>
      </c>
      <c r="M666" s="18">
        <v>2</v>
      </c>
      <c r="N666" s="18">
        <v>2</v>
      </c>
      <c r="O666" s="18">
        <v>2</v>
      </c>
      <c r="P666" s="18">
        <v>4</v>
      </c>
      <c r="Q666" s="18">
        <v>1</v>
      </c>
      <c r="R666" s="18">
        <v>0</v>
      </c>
      <c r="S666" s="18">
        <v>3</v>
      </c>
      <c r="T666" s="18">
        <v>3</v>
      </c>
      <c r="U666" s="18">
        <v>0</v>
      </c>
      <c r="V666" s="23">
        <v>0</v>
      </c>
      <c r="W666" s="24">
        <f t="shared" si="32"/>
        <v>26</v>
      </c>
      <c r="X666" s="25">
        <f t="shared" si="33"/>
        <v>0</v>
      </c>
    </row>
    <row r="667" spans="1:24" s="22" customFormat="1" ht="9.6" x14ac:dyDescent="0.2">
      <c r="A667" s="16" t="s">
        <v>1</v>
      </c>
      <c r="B667" s="16" t="s">
        <v>131</v>
      </c>
      <c r="C667" s="17">
        <v>0</v>
      </c>
      <c r="D667" s="16" t="s">
        <v>486</v>
      </c>
      <c r="E667" s="16" t="s">
        <v>267</v>
      </c>
      <c r="F667" s="16" t="s">
        <v>265</v>
      </c>
      <c r="G667" s="17" t="s">
        <v>291</v>
      </c>
      <c r="H667" s="17">
        <v>28882</v>
      </c>
      <c r="I667" s="16" t="s">
        <v>781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23">
        <v>0</v>
      </c>
      <c r="W667" s="24">
        <f t="shared" si="32"/>
        <v>0</v>
      </c>
      <c r="X667" s="25">
        <f t="shared" si="33"/>
        <v>0</v>
      </c>
    </row>
    <row r="668" spans="1:24" s="22" customFormat="1" ht="9.6" x14ac:dyDescent="0.2">
      <c r="A668" s="16" t="s">
        <v>1</v>
      </c>
      <c r="B668" s="16" t="s">
        <v>84</v>
      </c>
      <c r="C668" s="17">
        <v>870</v>
      </c>
      <c r="D668" s="16" t="s">
        <v>284</v>
      </c>
      <c r="E668" s="16" t="s">
        <v>247</v>
      </c>
      <c r="F668" s="16" t="s">
        <v>84</v>
      </c>
      <c r="G668" s="17" t="s">
        <v>271</v>
      </c>
      <c r="H668" s="17">
        <v>28965</v>
      </c>
      <c r="I668" s="16" t="s">
        <v>782</v>
      </c>
      <c r="J668" s="18">
        <v>6</v>
      </c>
      <c r="K668" s="18">
        <v>12</v>
      </c>
      <c r="L668" s="18">
        <v>15</v>
      </c>
      <c r="M668" s="18">
        <v>5</v>
      </c>
      <c r="N668" s="18">
        <v>3</v>
      </c>
      <c r="O668" s="18">
        <v>5</v>
      </c>
      <c r="P668" s="18">
        <v>5</v>
      </c>
      <c r="Q668" s="18">
        <v>6</v>
      </c>
      <c r="R668" s="18">
        <v>6</v>
      </c>
      <c r="S668" s="18">
        <v>2</v>
      </c>
      <c r="T668" s="18">
        <v>1</v>
      </c>
      <c r="U668" s="18">
        <v>0</v>
      </c>
      <c r="V668" s="23">
        <v>0</v>
      </c>
      <c r="W668" s="24">
        <f t="shared" si="32"/>
        <v>66</v>
      </c>
      <c r="X668" s="25">
        <f t="shared" si="33"/>
        <v>0</v>
      </c>
    </row>
    <row r="669" spans="1:24" s="22" customFormat="1" ht="9.6" x14ac:dyDescent="0.2">
      <c r="A669" s="16" t="s">
        <v>261</v>
      </c>
      <c r="B669" s="16" t="s">
        <v>118</v>
      </c>
      <c r="C669" s="17">
        <v>1391</v>
      </c>
      <c r="D669" s="16" t="s">
        <v>386</v>
      </c>
      <c r="E669" s="16" t="s">
        <v>261</v>
      </c>
      <c r="F669" s="16" t="s">
        <v>118</v>
      </c>
      <c r="G669" s="17" t="s">
        <v>271</v>
      </c>
      <c r="H669" s="17">
        <v>29012</v>
      </c>
      <c r="I669" s="16" t="s">
        <v>783</v>
      </c>
      <c r="J669" s="18">
        <v>0</v>
      </c>
      <c r="K669" s="18">
        <v>0</v>
      </c>
      <c r="L669" s="18">
        <v>1</v>
      </c>
      <c r="M669" s="18">
        <v>0</v>
      </c>
      <c r="N669" s="18">
        <v>4</v>
      </c>
      <c r="O669" s="18">
        <v>0</v>
      </c>
      <c r="P669" s="18">
        <v>5</v>
      </c>
      <c r="Q669" s="18">
        <v>1</v>
      </c>
      <c r="R669" s="18">
        <v>2</v>
      </c>
      <c r="S669" s="18">
        <v>2</v>
      </c>
      <c r="T669" s="18">
        <v>3</v>
      </c>
      <c r="U669" s="18">
        <v>2</v>
      </c>
      <c r="V669" s="23">
        <v>0</v>
      </c>
      <c r="W669" s="24">
        <f t="shared" si="32"/>
        <v>20</v>
      </c>
      <c r="X669" s="25">
        <f t="shared" si="33"/>
        <v>0</v>
      </c>
    </row>
    <row r="670" spans="1:24" s="22" customFormat="1" ht="9.6" x14ac:dyDescent="0.2">
      <c r="A670" s="16" t="s">
        <v>261</v>
      </c>
      <c r="B670" s="16" t="s">
        <v>118</v>
      </c>
      <c r="C670" s="17">
        <v>1391</v>
      </c>
      <c r="D670" s="16" t="s">
        <v>386</v>
      </c>
      <c r="E670" s="16" t="s">
        <v>261</v>
      </c>
      <c r="F670" s="16" t="s">
        <v>118</v>
      </c>
      <c r="G670" s="17" t="s">
        <v>271</v>
      </c>
      <c r="H670" s="17">
        <v>29013</v>
      </c>
      <c r="I670" s="16" t="s">
        <v>784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1</v>
      </c>
      <c r="P670" s="18">
        <v>0</v>
      </c>
      <c r="Q670" s="18">
        <v>0</v>
      </c>
      <c r="R670" s="18">
        <v>2</v>
      </c>
      <c r="S670" s="18">
        <v>2</v>
      </c>
      <c r="T670" s="18">
        <v>0</v>
      </c>
      <c r="U670" s="18">
        <v>0</v>
      </c>
      <c r="V670" s="23">
        <v>0</v>
      </c>
      <c r="W670" s="24">
        <f t="shared" si="32"/>
        <v>5</v>
      </c>
      <c r="X670" s="25">
        <f t="shared" si="33"/>
        <v>0</v>
      </c>
    </row>
    <row r="671" spans="1:24" s="22" customFormat="1" ht="9.6" x14ac:dyDescent="0.2">
      <c r="A671" s="16" t="s">
        <v>261</v>
      </c>
      <c r="B671" s="16" t="s">
        <v>118</v>
      </c>
      <c r="C671" s="17">
        <v>1391</v>
      </c>
      <c r="D671" s="16" t="s">
        <v>386</v>
      </c>
      <c r="E671" s="16" t="s">
        <v>261</v>
      </c>
      <c r="F671" s="16" t="s">
        <v>118</v>
      </c>
      <c r="G671" s="17" t="s">
        <v>271</v>
      </c>
      <c r="H671" s="17">
        <v>29014</v>
      </c>
      <c r="I671" s="16" t="s">
        <v>785</v>
      </c>
      <c r="J671" s="18">
        <v>0</v>
      </c>
      <c r="K671" s="18">
        <v>2</v>
      </c>
      <c r="L671" s="18">
        <v>4</v>
      </c>
      <c r="M671" s="18">
        <v>0</v>
      </c>
      <c r="N671" s="18">
        <v>4</v>
      </c>
      <c r="O671" s="18">
        <v>1</v>
      </c>
      <c r="P671" s="18">
        <v>12</v>
      </c>
      <c r="Q671" s="18">
        <v>8</v>
      </c>
      <c r="R671" s="18">
        <v>14</v>
      </c>
      <c r="S671" s="18">
        <v>3</v>
      </c>
      <c r="T671" s="18">
        <v>11</v>
      </c>
      <c r="U671" s="18">
        <v>1</v>
      </c>
      <c r="V671" s="23">
        <v>0</v>
      </c>
      <c r="W671" s="24">
        <f t="shared" si="32"/>
        <v>60</v>
      </c>
      <c r="X671" s="25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>
        <v>0</v>
      </c>
      <c r="D672" s="16" t="s">
        <v>486</v>
      </c>
      <c r="E672" s="16" t="s">
        <v>486</v>
      </c>
      <c r="F672" s="16" t="s">
        <v>486</v>
      </c>
      <c r="G672" s="17" t="s">
        <v>488</v>
      </c>
      <c r="H672" s="17">
        <v>29071</v>
      </c>
      <c r="I672" s="16" t="s">
        <v>786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23">
        <v>0</v>
      </c>
      <c r="W672" s="24">
        <f t="shared" si="32"/>
        <v>0</v>
      </c>
      <c r="X672" s="25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>
        <v>0</v>
      </c>
      <c r="D673" s="16" t="s">
        <v>486</v>
      </c>
      <c r="E673" s="16" t="s">
        <v>486</v>
      </c>
      <c r="F673" s="16" t="s">
        <v>486</v>
      </c>
      <c r="G673" s="17" t="s">
        <v>488</v>
      </c>
      <c r="H673" s="17">
        <v>29096</v>
      </c>
      <c r="I673" s="16" t="s">
        <v>787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23">
        <v>0</v>
      </c>
      <c r="W673" s="24">
        <f t="shared" si="32"/>
        <v>0</v>
      </c>
      <c r="X673" s="25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>
        <v>0</v>
      </c>
      <c r="D674" s="16" t="s">
        <v>486</v>
      </c>
      <c r="E674" s="16" t="s">
        <v>486</v>
      </c>
      <c r="F674" s="16" t="s">
        <v>486</v>
      </c>
      <c r="G674" s="17" t="s">
        <v>291</v>
      </c>
      <c r="H674" s="17">
        <v>29246</v>
      </c>
      <c r="I674" s="16" t="s">
        <v>788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23">
        <v>0</v>
      </c>
      <c r="W674" s="24">
        <f t="shared" si="32"/>
        <v>0</v>
      </c>
      <c r="X674" s="25">
        <f t="shared" si="33"/>
        <v>0</v>
      </c>
    </row>
    <row r="675" spans="1:24" s="22" customFormat="1" ht="9.6" x14ac:dyDescent="0.2">
      <c r="A675" s="16" t="s">
        <v>1</v>
      </c>
      <c r="B675" s="16" t="s">
        <v>131</v>
      </c>
      <c r="C675" s="17">
        <v>0</v>
      </c>
      <c r="D675" s="16" t="s">
        <v>486</v>
      </c>
      <c r="E675" s="16" t="s">
        <v>486</v>
      </c>
      <c r="F675" s="16" t="s">
        <v>265</v>
      </c>
      <c r="G675" s="17" t="s">
        <v>488</v>
      </c>
      <c r="H675" s="17">
        <v>29309</v>
      </c>
      <c r="I675" s="16" t="s">
        <v>789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23">
        <v>0</v>
      </c>
      <c r="W675" s="24">
        <f t="shared" si="32"/>
        <v>0</v>
      </c>
      <c r="X675" s="25">
        <f t="shared" si="33"/>
        <v>0</v>
      </c>
    </row>
    <row r="676" spans="1:24" s="22" customFormat="1" ht="9.6" x14ac:dyDescent="0.2">
      <c r="A676" s="16" t="s">
        <v>1</v>
      </c>
      <c r="B676" s="16" t="s">
        <v>131</v>
      </c>
      <c r="C676" s="17">
        <v>0</v>
      </c>
      <c r="D676" s="16" t="s">
        <v>486</v>
      </c>
      <c r="E676" s="16" t="s">
        <v>486</v>
      </c>
      <c r="F676" s="16" t="s">
        <v>265</v>
      </c>
      <c r="G676" s="17" t="s">
        <v>488</v>
      </c>
      <c r="H676" s="17">
        <v>29311</v>
      </c>
      <c r="I676" s="16" t="s">
        <v>790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23">
        <v>0</v>
      </c>
      <c r="W676" s="24">
        <f t="shared" si="32"/>
        <v>0</v>
      </c>
      <c r="X676" s="25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>
        <v>0</v>
      </c>
      <c r="D677" s="16" t="s">
        <v>486</v>
      </c>
      <c r="E677" s="16" t="s">
        <v>486</v>
      </c>
      <c r="F677" s="16" t="s">
        <v>486</v>
      </c>
      <c r="G677" s="17" t="s">
        <v>273</v>
      </c>
      <c r="H677" s="17">
        <v>29367</v>
      </c>
      <c r="I677" s="16" t="s">
        <v>791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23">
        <v>0</v>
      </c>
      <c r="W677" s="24">
        <f t="shared" si="32"/>
        <v>0</v>
      </c>
      <c r="X677" s="25">
        <f t="shared" si="33"/>
        <v>0</v>
      </c>
    </row>
    <row r="678" spans="1:24" s="22" customFormat="1" ht="9.6" x14ac:dyDescent="0.2">
      <c r="A678" s="16" t="s">
        <v>228</v>
      </c>
      <c r="B678" s="16" t="s">
        <v>219</v>
      </c>
      <c r="C678" s="17">
        <v>0</v>
      </c>
      <c r="D678" s="16" t="s">
        <v>486</v>
      </c>
      <c r="E678" s="16" t="s">
        <v>486</v>
      </c>
      <c r="F678" s="16" t="s">
        <v>486</v>
      </c>
      <c r="G678" s="17" t="s">
        <v>488</v>
      </c>
      <c r="H678" s="17">
        <v>29422</v>
      </c>
      <c r="I678" s="16" t="s">
        <v>792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23">
        <v>0</v>
      </c>
      <c r="W678" s="24">
        <f t="shared" si="32"/>
        <v>0</v>
      </c>
      <c r="X678" s="25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>
        <v>0</v>
      </c>
      <c r="D679" s="16" t="s">
        <v>486</v>
      </c>
      <c r="E679" s="16" t="s">
        <v>486</v>
      </c>
      <c r="F679" s="16" t="s">
        <v>486</v>
      </c>
      <c r="G679" s="17" t="s">
        <v>291</v>
      </c>
      <c r="H679" s="17">
        <v>29453</v>
      </c>
      <c r="I679" s="16" t="s">
        <v>793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23">
        <v>0</v>
      </c>
      <c r="W679" s="24">
        <f t="shared" si="32"/>
        <v>0</v>
      </c>
      <c r="X679" s="25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>
        <v>0</v>
      </c>
      <c r="D680" s="16" t="s">
        <v>486</v>
      </c>
      <c r="E680" s="16" t="s">
        <v>486</v>
      </c>
      <c r="F680" s="16" t="s">
        <v>486</v>
      </c>
      <c r="G680" s="17" t="s">
        <v>273</v>
      </c>
      <c r="H680" s="17">
        <v>29464</v>
      </c>
      <c r="I680" s="16" t="s">
        <v>794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23">
        <v>0</v>
      </c>
      <c r="W680" s="24">
        <f t="shared" si="32"/>
        <v>0</v>
      </c>
      <c r="X680" s="25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>
        <v>0</v>
      </c>
      <c r="D681" s="16" t="s">
        <v>486</v>
      </c>
      <c r="E681" s="16" t="s">
        <v>486</v>
      </c>
      <c r="F681" s="16" t="s">
        <v>486</v>
      </c>
      <c r="G681" s="17" t="s">
        <v>291</v>
      </c>
      <c r="H681" s="17">
        <v>29510</v>
      </c>
      <c r="I681" s="16" t="s">
        <v>795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23">
        <v>0</v>
      </c>
      <c r="W681" s="24">
        <f t="shared" si="32"/>
        <v>0</v>
      </c>
      <c r="X681" s="25">
        <f t="shared" si="33"/>
        <v>0</v>
      </c>
    </row>
    <row r="682" spans="1:24" s="22" customFormat="1" ht="9.6" x14ac:dyDescent="0.2">
      <c r="A682" s="16" t="s">
        <v>1</v>
      </c>
      <c r="B682" s="16" t="s">
        <v>131</v>
      </c>
      <c r="C682" s="17">
        <v>0</v>
      </c>
      <c r="D682" s="16" t="s">
        <v>486</v>
      </c>
      <c r="E682" s="16" t="s">
        <v>486</v>
      </c>
      <c r="F682" s="16" t="s">
        <v>486</v>
      </c>
      <c r="G682" s="17" t="s">
        <v>291</v>
      </c>
      <c r="H682" s="17">
        <v>29677</v>
      </c>
      <c r="I682" s="16" t="s">
        <v>796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23">
        <v>0</v>
      </c>
      <c r="W682" s="24">
        <f t="shared" si="32"/>
        <v>0</v>
      </c>
      <c r="X682" s="25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>
        <v>0</v>
      </c>
      <c r="D683" s="16" t="s">
        <v>486</v>
      </c>
      <c r="E683" s="16" t="s">
        <v>486</v>
      </c>
      <c r="F683" s="16" t="s">
        <v>486</v>
      </c>
      <c r="G683" s="17" t="s">
        <v>291</v>
      </c>
      <c r="H683" s="17">
        <v>29768</v>
      </c>
      <c r="I683" s="16" t="s">
        <v>797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23">
        <v>0</v>
      </c>
      <c r="W683" s="24">
        <f t="shared" si="32"/>
        <v>0</v>
      </c>
      <c r="X683" s="25">
        <f t="shared" si="33"/>
        <v>0</v>
      </c>
    </row>
    <row r="684" spans="1:24" s="22" customFormat="1" ht="9.6" x14ac:dyDescent="0.2">
      <c r="A684" s="16" t="s">
        <v>1</v>
      </c>
      <c r="B684" s="16" t="s">
        <v>131</v>
      </c>
      <c r="C684" s="17">
        <v>0</v>
      </c>
      <c r="D684" s="16" t="s">
        <v>486</v>
      </c>
      <c r="E684" s="16" t="s">
        <v>486</v>
      </c>
      <c r="F684" s="16" t="s">
        <v>486</v>
      </c>
      <c r="G684" s="17" t="s">
        <v>291</v>
      </c>
      <c r="H684" s="17">
        <v>29779</v>
      </c>
      <c r="I684" s="16" t="s">
        <v>762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23">
        <v>0</v>
      </c>
      <c r="W684" s="24">
        <f t="shared" si="32"/>
        <v>0</v>
      </c>
      <c r="X684" s="25">
        <f t="shared" si="33"/>
        <v>0</v>
      </c>
    </row>
    <row r="685" spans="1:24" s="22" customFormat="1" ht="9.6" x14ac:dyDescent="0.2">
      <c r="A685" s="16" t="s">
        <v>261</v>
      </c>
      <c r="B685" s="16" t="s">
        <v>16</v>
      </c>
      <c r="C685" s="17">
        <v>0</v>
      </c>
      <c r="D685" s="16" t="s">
        <v>486</v>
      </c>
      <c r="E685" s="16" t="s">
        <v>486</v>
      </c>
      <c r="F685" s="16" t="s">
        <v>265</v>
      </c>
      <c r="G685" s="17" t="s">
        <v>273</v>
      </c>
      <c r="H685" s="17">
        <v>29912</v>
      </c>
      <c r="I685" s="16" t="s">
        <v>798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23">
        <v>0</v>
      </c>
      <c r="W685" s="24">
        <f t="shared" si="32"/>
        <v>0</v>
      </c>
      <c r="X685" s="25">
        <f t="shared" si="33"/>
        <v>0</v>
      </c>
    </row>
    <row r="686" spans="1:24" s="22" customFormat="1" ht="9.6" x14ac:dyDescent="0.2">
      <c r="A686" s="16" t="s">
        <v>1</v>
      </c>
      <c r="B686" s="16" t="s">
        <v>131</v>
      </c>
      <c r="C686" s="17">
        <v>0</v>
      </c>
      <c r="D686" s="16" t="s">
        <v>486</v>
      </c>
      <c r="E686" s="16" t="s">
        <v>486</v>
      </c>
      <c r="F686" s="16" t="s">
        <v>265</v>
      </c>
      <c r="G686" s="17" t="s">
        <v>488</v>
      </c>
      <c r="H686" s="17">
        <v>29967</v>
      </c>
      <c r="I686" s="16" t="s">
        <v>799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23">
        <v>0</v>
      </c>
      <c r="W686" s="24">
        <f t="shared" si="32"/>
        <v>0</v>
      </c>
      <c r="X686" s="25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>
        <v>0</v>
      </c>
      <c r="D687" s="16" t="s">
        <v>486</v>
      </c>
      <c r="E687" s="16" t="s">
        <v>486</v>
      </c>
      <c r="F687" s="16" t="s">
        <v>486</v>
      </c>
      <c r="G687" s="17" t="s">
        <v>291</v>
      </c>
      <c r="H687" s="17">
        <v>29973</v>
      </c>
      <c r="I687" s="16" t="s">
        <v>800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23">
        <v>0</v>
      </c>
      <c r="W687" s="24">
        <f t="shared" si="32"/>
        <v>0</v>
      </c>
      <c r="X687" s="25">
        <f t="shared" si="33"/>
        <v>0</v>
      </c>
    </row>
    <row r="688" spans="1:24" s="22" customFormat="1" ht="9.6" x14ac:dyDescent="0.2">
      <c r="A688" s="16" t="s">
        <v>1</v>
      </c>
      <c r="B688" s="16" t="s">
        <v>131</v>
      </c>
      <c r="C688" s="17">
        <v>0</v>
      </c>
      <c r="D688" s="16" t="s">
        <v>486</v>
      </c>
      <c r="E688" s="16" t="s">
        <v>486</v>
      </c>
      <c r="F688" s="16" t="s">
        <v>265</v>
      </c>
      <c r="G688" s="17" t="s">
        <v>488</v>
      </c>
      <c r="H688" s="17">
        <v>29976</v>
      </c>
      <c r="I688" s="16" t="s">
        <v>249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23">
        <v>0</v>
      </c>
      <c r="W688" s="24">
        <f t="shared" si="32"/>
        <v>0</v>
      </c>
      <c r="X688" s="25">
        <f t="shared" si="33"/>
        <v>0</v>
      </c>
    </row>
    <row r="689" spans="1:24" s="22" customFormat="1" ht="9.6" x14ac:dyDescent="0.2">
      <c r="A689" s="16" t="s">
        <v>1</v>
      </c>
      <c r="B689" s="16" t="s">
        <v>131</v>
      </c>
      <c r="C689" s="17">
        <v>0</v>
      </c>
      <c r="D689" s="16" t="s">
        <v>486</v>
      </c>
      <c r="E689" s="16" t="s">
        <v>486</v>
      </c>
      <c r="F689" s="16" t="s">
        <v>265</v>
      </c>
      <c r="G689" s="17" t="s">
        <v>488</v>
      </c>
      <c r="H689" s="17">
        <v>29977</v>
      </c>
      <c r="I689" s="16" t="s">
        <v>801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23">
        <v>0</v>
      </c>
      <c r="W689" s="24">
        <f t="shared" si="32"/>
        <v>0</v>
      </c>
      <c r="X689" s="25">
        <f t="shared" si="33"/>
        <v>0</v>
      </c>
    </row>
    <row r="690" spans="1:24" s="22" customFormat="1" ht="9.6" x14ac:dyDescent="0.2">
      <c r="A690" s="16" t="s">
        <v>1</v>
      </c>
      <c r="B690" s="16" t="s">
        <v>131</v>
      </c>
      <c r="C690" s="17">
        <v>0</v>
      </c>
      <c r="D690" s="16" t="s">
        <v>486</v>
      </c>
      <c r="E690" s="16" t="s">
        <v>486</v>
      </c>
      <c r="F690" s="16" t="s">
        <v>265</v>
      </c>
      <c r="G690" s="17" t="s">
        <v>488</v>
      </c>
      <c r="H690" s="17">
        <v>30010</v>
      </c>
      <c r="I690" s="16" t="s">
        <v>802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23">
        <v>0</v>
      </c>
      <c r="W690" s="24">
        <f t="shared" si="32"/>
        <v>0</v>
      </c>
      <c r="X690" s="25">
        <f t="shared" si="33"/>
        <v>0</v>
      </c>
    </row>
    <row r="691" spans="1:24" s="22" customFormat="1" ht="9.6" x14ac:dyDescent="0.2">
      <c r="A691" s="16" t="s">
        <v>1</v>
      </c>
      <c r="B691" s="16" t="s">
        <v>99</v>
      </c>
      <c r="C691" s="17">
        <v>870</v>
      </c>
      <c r="D691" s="16" t="s">
        <v>284</v>
      </c>
      <c r="E691" s="16" t="s">
        <v>247</v>
      </c>
      <c r="F691" s="16" t="s">
        <v>98</v>
      </c>
      <c r="G691" s="17" t="s">
        <v>271</v>
      </c>
      <c r="H691" s="17">
        <v>30036</v>
      </c>
      <c r="I691" s="16" t="s">
        <v>803</v>
      </c>
      <c r="J691" s="18">
        <v>0</v>
      </c>
      <c r="K691" s="18">
        <v>0</v>
      </c>
      <c r="L691" s="18">
        <v>0</v>
      </c>
      <c r="M691" s="18">
        <v>3</v>
      </c>
      <c r="N691" s="18">
        <v>0</v>
      </c>
      <c r="O691" s="18">
        <v>9</v>
      </c>
      <c r="P691" s="18">
        <v>0</v>
      </c>
      <c r="Q691" s="18">
        <v>2</v>
      </c>
      <c r="R691" s="18">
        <v>1</v>
      </c>
      <c r="S691" s="18">
        <v>0</v>
      </c>
      <c r="T691" s="18">
        <v>1</v>
      </c>
      <c r="U691" s="18">
        <v>0</v>
      </c>
      <c r="V691" s="23">
        <v>0</v>
      </c>
      <c r="W691" s="24">
        <f t="shared" si="32"/>
        <v>16</v>
      </c>
      <c r="X691" s="25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>
        <v>0</v>
      </c>
      <c r="D692" s="16" t="s">
        <v>486</v>
      </c>
      <c r="E692" s="16" t="s">
        <v>486</v>
      </c>
      <c r="F692" s="16" t="s">
        <v>486</v>
      </c>
      <c r="G692" s="17" t="s">
        <v>291</v>
      </c>
      <c r="H692" s="17">
        <v>30071</v>
      </c>
      <c r="I692" s="16" t="s">
        <v>804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23">
        <v>0</v>
      </c>
      <c r="W692" s="24">
        <f t="shared" si="32"/>
        <v>0</v>
      </c>
      <c r="X692" s="25">
        <f t="shared" si="33"/>
        <v>0</v>
      </c>
    </row>
    <row r="693" spans="1:24" s="22" customFormat="1" ht="9.6" x14ac:dyDescent="0.2">
      <c r="A693" s="16" t="s">
        <v>261</v>
      </c>
      <c r="B693" s="16" t="s">
        <v>91</v>
      </c>
      <c r="C693" s="17">
        <v>1391</v>
      </c>
      <c r="D693" s="16" t="s">
        <v>386</v>
      </c>
      <c r="E693" s="16" t="s">
        <v>261</v>
      </c>
      <c r="F693" s="16" t="s">
        <v>91</v>
      </c>
      <c r="G693" s="17" t="s">
        <v>271</v>
      </c>
      <c r="H693" s="17">
        <v>30202</v>
      </c>
      <c r="I693" s="16" t="s">
        <v>805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23">
        <v>0</v>
      </c>
      <c r="W693" s="24">
        <f t="shared" si="32"/>
        <v>0</v>
      </c>
      <c r="X693" s="25">
        <f t="shared" si="33"/>
        <v>0</v>
      </c>
    </row>
    <row r="694" spans="1:24" s="22" customFormat="1" ht="9.6" x14ac:dyDescent="0.2">
      <c r="A694" s="16" t="s">
        <v>261</v>
      </c>
      <c r="B694" s="16" t="s">
        <v>10</v>
      </c>
      <c r="C694" s="17">
        <v>1391</v>
      </c>
      <c r="D694" s="16" t="s">
        <v>386</v>
      </c>
      <c r="E694" s="16" t="s">
        <v>261</v>
      </c>
      <c r="F694" s="16" t="s">
        <v>10</v>
      </c>
      <c r="G694" s="17" t="s">
        <v>271</v>
      </c>
      <c r="H694" s="17">
        <v>30205</v>
      </c>
      <c r="I694" s="16" t="s">
        <v>806</v>
      </c>
      <c r="J694" s="18">
        <v>0</v>
      </c>
      <c r="K694" s="18">
        <v>0</v>
      </c>
      <c r="L694" s="18">
        <v>6</v>
      </c>
      <c r="M694" s="18">
        <v>1</v>
      </c>
      <c r="N694" s="18">
        <v>1</v>
      </c>
      <c r="O694" s="18">
        <v>9</v>
      </c>
      <c r="P694" s="18">
        <v>1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23">
        <v>0</v>
      </c>
      <c r="W694" s="24">
        <f t="shared" si="32"/>
        <v>18</v>
      </c>
      <c r="X694" s="25">
        <f t="shared" si="33"/>
        <v>0</v>
      </c>
    </row>
    <row r="695" spans="1:24" s="22" customFormat="1" ht="9.6" x14ac:dyDescent="0.2">
      <c r="A695" s="16" t="s">
        <v>228</v>
      </c>
      <c r="B695" s="16" t="s">
        <v>219</v>
      </c>
      <c r="C695" s="17">
        <v>0</v>
      </c>
      <c r="D695" s="16" t="s">
        <v>486</v>
      </c>
      <c r="E695" s="16" t="s">
        <v>486</v>
      </c>
      <c r="F695" s="16" t="s">
        <v>486</v>
      </c>
      <c r="G695" s="17" t="s">
        <v>271</v>
      </c>
      <c r="H695" s="17">
        <v>30374</v>
      </c>
      <c r="I695" s="16" t="s">
        <v>807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23">
        <v>0</v>
      </c>
      <c r="W695" s="24">
        <f t="shared" si="32"/>
        <v>0</v>
      </c>
      <c r="X695" s="25">
        <f t="shared" si="33"/>
        <v>0</v>
      </c>
    </row>
    <row r="696" spans="1:24" s="22" customFormat="1" ht="9.6" x14ac:dyDescent="0.2">
      <c r="A696" s="16" t="s">
        <v>1</v>
      </c>
      <c r="B696" s="16" t="s">
        <v>131</v>
      </c>
      <c r="C696" s="17">
        <v>870</v>
      </c>
      <c r="D696" s="16" t="s">
        <v>284</v>
      </c>
      <c r="E696" s="16" t="s">
        <v>259</v>
      </c>
      <c r="F696" s="16" t="s">
        <v>131</v>
      </c>
      <c r="G696" s="17" t="s">
        <v>488</v>
      </c>
      <c r="H696" s="17">
        <v>30473</v>
      </c>
      <c r="I696" s="16" t="s">
        <v>808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23">
        <v>0</v>
      </c>
      <c r="W696" s="24">
        <f t="shared" si="32"/>
        <v>0</v>
      </c>
      <c r="X696" s="25">
        <f t="shared" si="33"/>
        <v>0</v>
      </c>
    </row>
    <row r="697" spans="1:24" s="22" customFormat="1" ht="9.6" x14ac:dyDescent="0.2">
      <c r="A697" s="16" t="s">
        <v>1</v>
      </c>
      <c r="B697" s="16" t="s">
        <v>155</v>
      </c>
      <c r="C697" s="17">
        <v>870</v>
      </c>
      <c r="D697" s="16" t="s">
        <v>284</v>
      </c>
      <c r="E697" s="16" t="s">
        <v>259</v>
      </c>
      <c r="F697" s="16" t="s">
        <v>223</v>
      </c>
      <c r="G697" s="17" t="s">
        <v>488</v>
      </c>
      <c r="H697" s="17">
        <v>30484</v>
      </c>
      <c r="I697" s="16" t="s">
        <v>809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23">
        <v>0</v>
      </c>
      <c r="W697" s="24">
        <f t="shared" si="32"/>
        <v>0</v>
      </c>
      <c r="X697" s="25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870</v>
      </c>
      <c r="D698" s="16" t="s">
        <v>284</v>
      </c>
      <c r="E698" s="16" t="s">
        <v>259</v>
      </c>
      <c r="F698" s="16" t="s">
        <v>222</v>
      </c>
      <c r="G698" s="17" t="s">
        <v>488</v>
      </c>
      <c r="H698" s="17">
        <v>30485</v>
      </c>
      <c r="I698" s="16" t="s">
        <v>810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23">
        <v>0</v>
      </c>
      <c r="W698" s="24">
        <f t="shared" si="32"/>
        <v>0</v>
      </c>
      <c r="X698" s="25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870</v>
      </c>
      <c r="D699" s="16" t="s">
        <v>284</v>
      </c>
      <c r="E699" s="16" t="s">
        <v>259</v>
      </c>
      <c r="F699" s="16" t="s">
        <v>17</v>
      </c>
      <c r="G699" s="17" t="s">
        <v>488</v>
      </c>
      <c r="H699" s="17">
        <v>30486</v>
      </c>
      <c r="I699" s="16" t="s">
        <v>811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23">
        <v>0</v>
      </c>
      <c r="W699" s="24">
        <f t="shared" si="32"/>
        <v>0</v>
      </c>
      <c r="X699" s="25">
        <f t="shared" si="33"/>
        <v>0</v>
      </c>
    </row>
    <row r="700" spans="1:24" s="22" customFormat="1" ht="9.6" x14ac:dyDescent="0.2">
      <c r="A700" s="16" t="s">
        <v>261</v>
      </c>
      <c r="B700" s="16" t="s">
        <v>10</v>
      </c>
      <c r="C700" s="17">
        <v>1391</v>
      </c>
      <c r="D700" s="16" t="s">
        <v>386</v>
      </c>
      <c r="E700" s="16" t="s">
        <v>261</v>
      </c>
      <c r="F700" s="16" t="s">
        <v>10</v>
      </c>
      <c r="G700" s="17" t="s">
        <v>271</v>
      </c>
      <c r="H700" s="17">
        <v>30509</v>
      </c>
      <c r="I700" s="16" t="s">
        <v>812</v>
      </c>
      <c r="J700" s="18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2</v>
      </c>
      <c r="V700" s="23">
        <v>0</v>
      </c>
      <c r="W700" s="24">
        <f t="shared" si="32"/>
        <v>2</v>
      </c>
      <c r="X700" s="25">
        <f t="shared" si="33"/>
        <v>0</v>
      </c>
    </row>
    <row r="701" spans="1:24" s="22" customFormat="1" ht="9.6" x14ac:dyDescent="0.2">
      <c r="A701" s="16" t="s">
        <v>1</v>
      </c>
      <c r="B701" s="16" t="s">
        <v>131</v>
      </c>
      <c r="C701" s="17">
        <v>0</v>
      </c>
      <c r="D701" s="16" t="s">
        <v>486</v>
      </c>
      <c r="E701" s="16" t="s">
        <v>486</v>
      </c>
      <c r="F701" s="16" t="s">
        <v>486</v>
      </c>
      <c r="G701" s="17" t="s">
        <v>488</v>
      </c>
      <c r="H701" s="17">
        <v>30510</v>
      </c>
      <c r="I701" s="16" t="s">
        <v>813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23">
        <v>0</v>
      </c>
      <c r="W701" s="24">
        <f t="shared" si="32"/>
        <v>0</v>
      </c>
      <c r="X701" s="25">
        <f t="shared" si="33"/>
        <v>0</v>
      </c>
    </row>
    <row r="702" spans="1:24" s="22" customFormat="1" ht="9.6" x14ac:dyDescent="0.2">
      <c r="A702" s="16" t="s">
        <v>228</v>
      </c>
      <c r="B702" s="16" t="s">
        <v>219</v>
      </c>
      <c r="C702" s="17">
        <v>0</v>
      </c>
      <c r="D702" s="16" t="s">
        <v>486</v>
      </c>
      <c r="E702" s="16" t="s">
        <v>486</v>
      </c>
      <c r="F702" s="16" t="s">
        <v>486</v>
      </c>
      <c r="G702" s="17" t="s">
        <v>488</v>
      </c>
      <c r="H702" s="17">
        <v>30542</v>
      </c>
      <c r="I702" s="16" t="s">
        <v>814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23">
        <v>0</v>
      </c>
      <c r="W702" s="24">
        <f t="shared" si="32"/>
        <v>0</v>
      </c>
      <c r="X702" s="25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>
        <v>0</v>
      </c>
      <c r="D703" s="16" t="s">
        <v>486</v>
      </c>
      <c r="E703" s="16" t="s">
        <v>486</v>
      </c>
      <c r="F703" s="16" t="s">
        <v>486</v>
      </c>
      <c r="G703" s="17" t="s">
        <v>291</v>
      </c>
      <c r="H703" s="17">
        <v>30578</v>
      </c>
      <c r="I703" s="16" t="s">
        <v>720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23">
        <v>0</v>
      </c>
      <c r="W703" s="24">
        <f t="shared" si="32"/>
        <v>0</v>
      </c>
      <c r="X703" s="25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>
        <v>0</v>
      </c>
      <c r="D704" s="16" t="s">
        <v>486</v>
      </c>
      <c r="E704" s="16" t="s">
        <v>486</v>
      </c>
      <c r="F704" s="16" t="s">
        <v>486</v>
      </c>
      <c r="G704" s="17" t="s">
        <v>291</v>
      </c>
      <c r="H704" s="17">
        <v>30738</v>
      </c>
      <c r="I704" s="16" t="s">
        <v>815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23">
        <v>0</v>
      </c>
      <c r="W704" s="24">
        <f t="shared" si="32"/>
        <v>0</v>
      </c>
      <c r="X704" s="25">
        <f t="shared" si="33"/>
        <v>0</v>
      </c>
    </row>
    <row r="705" spans="1:24" s="22" customFormat="1" ht="9.6" x14ac:dyDescent="0.2">
      <c r="A705" s="16" t="s">
        <v>104</v>
      </c>
      <c r="B705" s="16" t="s">
        <v>103</v>
      </c>
      <c r="C705" s="17">
        <v>1714</v>
      </c>
      <c r="D705" s="16" t="s">
        <v>325</v>
      </c>
      <c r="E705" s="16" t="s">
        <v>104</v>
      </c>
      <c r="F705" s="16" t="s">
        <v>103</v>
      </c>
      <c r="G705" s="17" t="s">
        <v>273</v>
      </c>
      <c r="H705" s="17">
        <v>30800</v>
      </c>
      <c r="I705" s="16" t="s">
        <v>274</v>
      </c>
      <c r="J705" s="18">
        <v>2</v>
      </c>
      <c r="K705" s="18">
        <v>1</v>
      </c>
      <c r="L705" s="18">
        <v>0</v>
      </c>
      <c r="M705" s="18">
        <v>1</v>
      </c>
      <c r="N705" s="18">
        <v>3</v>
      </c>
      <c r="O705" s="18">
        <v>2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1</v>
      </c>
      <c r="V705" s="23">
        <v>0</v>
      </c>
      <c r="W705" s="24">
        <f t="shared" si="32"/>
        <v>10</v>
      </c>
      <c r="X705" s="25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>
        <v>0</v>
      </c>
      <c r="D706" s="16" t="s">
        <v>486</v>
      </c>
      <c r="E706" s="16" t="s">
        <v>486</v>
      </c>
      <c r="F706" s="16" t="s">
        <v>486</v>
      </c>
      <c r="G706" s="17" t="s">
        <v>291</v>
      </c>
      <c r="H706" s="17">
        <v>30806</v>
      </c>
      <c r="I706" s="16" t="s">
        <v>816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23">
        <v>0</v>
      </c>
      <c r="W706" s="24">
        <f t="shared" ref="W706:W759" si="34">SUM(J706:U706)</f>
        <v>0</v>
      </c>
      <c r="X706" s="25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>
        <v>0</v>
      </c>
      <c r="D707" s="16" t="s">
        <v>486</v>
      </c>
      <c r="E707" s="16" t="s">
        <v>486</v>
      </c>
      <c r="F707" s="16" t="s">
        <v>486</v>
      </c>
      <c r="G707" s="17" t="s">
        <v>291</v>
      </c>
      <c r="H707" s="17">
        <v>30828</v>
      </c>
      <c r="I707" s="16" t="s">
        <v>817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23">
        <v>0</v>
      </c>
      <c r="W707" s="24">
        <f t="shared" si="34"/>
        <v>0</v>
      </c>
      <c r="X707" s="25">
        <f t="shared" si="35"/>
        <v>0</v>
      </c>
    </row>
    <row r="708" spans="1:24" s="22" customFormat="1" ht="9.6" x14ac:dyDescent="0.2">
      <c r="A708" s="16" t="s">
        <v>104</v>
      </c>
      <c r="B708" s="16" t="s">
        <v>103</v>
      </c>
      <c r="C708" s="17">
        <v>1714</v>
      </c>
      <c r="D708" s="16" t="s">
        <v>325</v>
      </c>
      <c r="E708" s="16" t="s">
        <v>104</v>
      </c>
      <c r="F708" s="16" t="s">
        <v>207</v>
      </c>
      <c r="G708" s="17" t="s">
        <v>271</v>
      </c>
      <c r="H708" s="17">
        <v>30842</v>
      </c>
      <c r="I708" s="16" t="s">
        <v>818</v>
      </c>
      <c r="J708" s="18">
        <v>0</v>
      </c>
      <c r="K708" s="18">
        <v>0</v>
      </c>
      <c r="L708" s="18">
        <v>0</v>
      </c>
      <c r="M708" s="18">
        <v>3</v>
      </c>
      <c r="N708" s="18">
        <v>6</v>
      </c>
      <c r="O708" s="18">
        <v>1</v>
      </c>
      <c r="P708" s="18">
        <v>1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23">
        <v>0</v>
      </c>
      <c r="W708" s="24">
        <f t="shared" si="34"/>
        <v>11</v>
      </c>
      <c r="X708" s="25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>
        <v>0</v>
      </c>
      <c r="D709" s="16" t="s">
        <v>486</v>
      </c>
      <c r="E709" s="16" t="s">
        <v>486</v>
      </c>
      <c r="F709" s="16" t="s">
        <v>486</v>
      </c>
      <c r="G709" s="17" t="s">
        <v>291</v>
      </c>
      <c r="H709" s="17">
        <v>30865</v>
      </c>
      <c r="I709" s="16" t="s">
        <v>819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23">
        <v>0</v>
      </c>
      <c r="W709" s="24">
        <f t="shared" si="34"/>
        <v>0</v>
      </c>
      <c r="X709" s="25">
        <f t="shared" si="35"/>
        <v>0</v>
      </c>
    </row>
    <row r="710" spans="1:24" s="22" customFormat="1" ht="9.6" x14ac:dyDescent="0.2">
      <c r="A710" s="16" t="s">
        <v>1</v>
      </c>
      <c r="B710" s="16" t="s">
        <v>131</v>
      </c>
      <c r="C710" s="17">
        <v>0</v>
      </c>
      <c r="D710" s="16" t="s">
        <v>486</v>
      </c>
      <c r="E710" s="16" t="s">
        <v>486</v>
      </c>
      <c r="F710" s="16" t="s">
        <v>486</v>
      </c>
      <c r="G710" s="17" t="s">
        <v>273</v>
      </c>
      <c r="H710" s="17">
        <v>30934</v>
      </c>
      <c r="I710" s="16" t="s">
        <v>820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23">
        <v>0</v>
      </c>
      <c r="W710" s="24">
        <f t="shared" si="34"/>
        <v>0</v>
      </c>
      <c r="X710" s="25">
        <f t="shared" si="35"/>
        <v>0</v>
      </c>
    </row>
    <row r="711" spans="1:24" s="22" customFormat="1" ht="9.6" x14ac:dyDescent="0.2">
      <c r="A711" s="16" t="s">
        <v>317</v>
      </c>
      <c r="B711" s="16" t="s">
        <v>144</v>
      </c>
      <c r="C711" s="17">
        <v>0</v>
      </c>
      <c r="D711" s="16" t="s">
        <v>486</v>
      </c>
      <c r="E711" s="16" t="s">
        <v>486</v>
      </c>
      <c r="F711" s="16" t="s">
        <v>265</v>
      </c>
      <c r="G711" s="17" t="s">
        <v>291</v>
      </c>
      <c r="H711" s="17">
        <v>30985</v>
      </c>
      <c r="I711" s="16" t="s">
        <v>821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23">
        <v>0</v>
      </c>
      <c r="W711" s="24">
        <f t="shared" si="34"/>
        <v>0</v>
      </c>
      <c r="X711" s="25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>
        <v>0</v>
      </c>
      <c r="D712" s="16" t="s">
        <v>486</v>
      </c>
      <c r="E712" s="16" t="s">
        <v>486</v>
      </c>
      <c r="F712" s="16" t="s">
        <v>486</v>
      </c>
      <c r="G712" s="17" t="s">
        <v>273</v>
      </c>
      <c r="H712" s="17">
        <v>31080</v>
      </c>
      <c r="I712" s="16" t="s">
        <v>822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23">
        <v>0</v>
      </c>
      <c r="W712" s="24">
        <f t="shared" si="34"/>
        <v>0</v>
      </c>
      <c r="X712" s="25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1672</v>
      </c>
      <c r="D713" s="16" t="s">
        <v>353</v>
      </c>
      <c r="E713" s="16" t="s">
        <v>31</v>
      </c>
      <c r="F713" s="16" t="s">
        <v>32</v>
      </c>
      <c r="G713" s="17" t="s">
        <v>271</v>
      </c>
      <c r="H713" s="17">
        <v>31146</v>
      </c>
      <c r="I713" s="16" t="s">
        <v>269</v>
      </c>
      <c r="J713" s="18">
        <v>0</v>
      </c>
      <c r="K713" s="18">
        <v>3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1</v>
      </c>
      <c r="R713" s="18">
        <v>0</v>
      </c>
      <c r="S713" s="18">
        <v>1</v>
      </c>
      <c r="T713" s="18">
        <v>3</v>
      </c>
      <c r="U713" s="18">
        <v>5</v>
      </c>
      <c r="V713" s="23">
        <v>0</v>
      </c>
      <c r="W713" s="24">
        <f t="shared" si="34"/>
        <v>13</v>
      </c>
      <c r="X713" s="25">
        <f t="shared" si="35"/>
        <v>0</v>
      </c>
    </row>
    <row r="714" spans="1:24" s="22" customFormat="1" ht="9.6" x14ac:dyDescent="0.2">
      <c r="A714" s="16" t="s">
        <v>31</v>
      </c>
      <c r="B714" s="16" t="s">
        <v>113</v>
      </c>
      <c r="C714" s="17">
        <v>1672</v>
      </c>
      <c r="D714" s="16" t="s">
        <v>353</v>
      </c>
      <c r="E714" s="16" t="s">
        <v>31</v>
      </c>
      <c r="F714" s="16" t="s">
        <v>32</v>
      </c>
      <c r="G714" s="17" t="s">
        <v>271</v>
      </c>
      <c r="H714" s="17">
        <v>31156</v>
      </c>
      <c r="I714" s="16" t="s">
        <v>270</v>
      </c>
      <c r="J714" s="18">
        <v>2</v>
      </c>
      <c r="K714" s="18">
        <v>0</v>
      </c>
      <c r="L714" s="18">
        <v>2</v>
      </c>
      <c r="M714" s="18">
        <v>2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23">
        <v>0</v>
      </c>
      <c r="W714" s="24">
        <f t="shared" si="34"/>
        <v>6</v>
      </c>
      <c r="X714" s="25">
        <f t="shared" si="35"/>
        <v>0</v>
      </c>
    </row>
    <row r="715" spans="1:24" s="22" customFormat="1" ht="9.6" x14ac:dyDescent="0.2">
      <c r="A715" s="16" t="s">
        <v>228</v>
      </c>
      <c r="B715" s="16" t="s">
        <v>219</v>
      </c>
      <c r="C715" s="17">
        <v>871</v>
      </c>
      <c r="D715" s="16" t="s">
        <v>374</v>
      </c>
      <c r="E715" s="16" t="s">
        <v>228</v>
      </c>
      <c r="F715" s="16" t="s">
        <v>265</v>
      </c>
      <c r="G715" s="17" t="s">
        <v>488</v>
      </c>
      <c r="H715" s="17">
        <v>31157</v>
      </c>
      <c r="I715" s="16" t="s">
        <v>823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23">
        <v>0</v>
      </c>
      <c r="W715" s="24">
        <f t="shared" si="34"/>
        <v>0</v>
      </c>
      <c r="X715" s="25">
        <f t="shared" si="35"/>
        <v>0</v>
      </c>
    </row>
    <row r="716" spans="1:24" s="22" customFormat="1" ht="9.6" x14ac:dyDescent="0.2">
      <c r="A716" s="16" t="s">
        <v>1</v>
      </c>
      <c r="B716" s="16" t="s">
        <v>131</v>
      </c>
      <c r="C716" s="17">
        <v>0</v>
      </c>
      <c r="D716" s="16" t="s">
        <v>486</v>
      </c>
      <c r="E716" s="16" t="s">
        <v>486</v>
      </c>
      <c r="F716" s="16" t="s">
        <v>265</v>
      </c>
      <c r="G716" s="17" t="s">
        <v>488</v>
      </c>
      <c r="H716" s="17">
        <v>31220</v>
      </c>
      <c r="I716" s="16" t="s">
        <v>248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23">
        <v>0</v>
      </c>
      <c r="W716" s="24">
        <f t="shared" si="34"/>
        <v>0</v>
      </c>
      <c r="X716" s="25">
        <f t="shared" si="35"/>
        <v>0</v>
      </c>
    </row>
    <row r="717" spans="1:24" s="22" customFormat="1" ht="9.6" x14ac:dyDescent="0.2">
      <c r="A717" s="16" t="s">
        <v>228</v>
      </c>
      <c r="B717" s="16" t="s">
        <v>15</v>
      </c>
      <c r="C717" s="17">
        <v>871</v>
      </c>
      <c r="D717" s="16" t="s">
        <v>374</v>
      </c>
      <c r="E717" s="16" t="s">
        <v>228</v>
      </c>
      <c r="F717" s="16" t="s">
        <v>15</v>
      </c>
      <c r="G717" s="17" t="s">
        <v>271</v>
      </c>
      <c r="H717" s="17">
        <v>31222</v>
      </c>
      <c r="I717" s="16" t="s">
        <v>824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1</v>
      </c>
      <c r="P717" s="18">
        <v>0</v>
      </c>
      <c r="Q717" s="18">
        <v>1</v>
      </c>
      <c r="R717" s="18">
        <v>4</v>
      </c>
      <c r="S717" s="18">
        <v>5</v>
      </c>
      <c r="T717" s="18">
        <v>10</v>
      </c>
      <c r="U717" s="18">
        <v>0</v>
      </c>
      <c r="V717" s="23">
        <v>0</v>
      </c>
      <c r="W717" s="24">
        <f t="shared" si="34"/>
        <v>21</v>
      </c>
      <c r="X717" s="25">
        <f t="shared" si="35"/>
        <v>0</v>
      </c>
    </row>
    <row r="718" spans="1:24" s="22" customFormat="1" ht="9.6" x14ac:dyDescent="0.2">
      <c r="A718" s="16" t="s">
        <v>228</v>
      </c>
      <c r="B718" s="16" t="s">
        <v>169</v>
      </c>
      <c r="C718" s="17">
        <v>871</v>
      </c>
      <c r="D718" s="16" t="s">
        <v>374</v>
      </c>
      <c r="E718" s="16" t="s">
        <v>228</v>
      </c>
      <c r="F718" s="16" t="s">
        <v>169</v>
      </c>
      <c r="G718" s="17" t="s">
        <v>271</v>
      </c>
      <c r="H718" s="17">
        <v>31239</v>
      </c>
      <c r="I718" s="16" t="s">
        <v>272</v>
      </c>
      <c r="J718" s="18">
        <v>1</v>
      </c>
      <c r="K718" s="18">
        <v>0</v>
      </c>
      <c r="L718" s="18">
        <v>2</v>
      </c>
      <c r="M718" s="18">
        <v>0</v>
      </c>
      <c r="N718" s="18">
        <v>2</v>
      </c>
      <c r="O718" s="18">
        <v>0</v>
      </c>
      <c r="P718" s="18">
        <v>1</v>
      </c>
      <c r="Q718" s="18">
        <v>1</v>
      </c>
      <c r="R718" s="18">
        <v>0</v>
      </c>
      <c r="S718" s="18">
        <v>2</v>
      </c>
      <c r="T718" s="18">
        <v>0</v>
      </c>
      <c r="U718" s="18">
        <v>0</v>
      </c>
      <c r="V718" s="23">
        <v>0</v>
      </c>
      <c r="W718" s="24">
        <f t="shared" si="34"/>
        <v>9</v>
      </c>
      <c r="X718" s="25">
        <f t="shared" si="35"/>
        <v>0</v>
      </c>
    </row>
    <row r="719" spans="1:24" s="22" customFormat="1" ht="9.6" x14ac:dyDescent="0.2">
      <c r="A719" s="16" t="s">
        <v>1</v>
      </c>
      <c r="B719" s="16" t="s">
        <v>131</v>
      </c>
      <c r="C719" s="17">
        <v>0</v>
      </c>
      <c r="D719" s="16" t="s">
        <v>486</v>
      </c>
      <c r="E719" s="16" t="s">
        <v>486</v>
      </c>
      <c r="F719" s="16" t="s">
        <v>486</v>
      </c>
      <c r="G719" s="17" t="s">
        <v>271</v>
      </c>
      <c r="H719" s="17">
        <v>31289</v>
      </c>
      <c r="I719" s="16" t="s">
        <v>825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23">
        <v>0</v>
      </c>
      <c r="W719" s="24">
        <f t="shared" si="34"/>
        <v>0</v>
      </c>
      <c r="X719" s="25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1672</v>
      </c>
      <c r="D720" s="16" t="s">
        <v>353</v>
      </c>
      <c r="E720" s="16" t="s">
        <v>31</v>
      </c>
      <c r="F720" s="16" t="s">
        <v>32</v>
      </c>
      <c r="G720" s="17" t="s">
        <v>271</v>
      </c>
      <c r="H720" s="17">
        <v>31320</v>
      </c>
      <c r="I720" s="16" t="s">
        <v>826</v>
      </c>
      <c r="J720" s="18">
        <v>0</v>
      </c>
      <c r="K720" s="18">
        <v>1</v>
      </c>
      <c r="L720" s="18">
        <v>0</v>
      </c>
      <c r="M720" s="18">
        <v>3</v>
      </c>
      <c r="N720" s="18">
        <v>1</v>
      </c>
      <c r="O720" s="18">
        <v>0</v>
      </c>
      <c r="P720" s="18">
        <v>0</v>
      </c>
      <c r="Q720" s="18">
        <v>2</v>
      </c>
      <c r="R720" s="18">
        <v>0</v>
      </c>
      <c r="S720" s="18">
        <v>1</v>
      </c>
      <c r="T720" s="18">
        <v>2</v>
      </c>
      <c r="U720" s="18">
        <v>3</v>
      </c>
      <c r="V720" s="23">
        <v>0</v>
      </c>
      <c r="W720" s="24">
        <f t="shared" si="34"/>
        <v>13</v>
      </c>
      <c r="X720" s="25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1672</v>
      </c>
      <c r="D721" s="16" t="s">
        <v>353</v>
      </c>
      <c r="E721" s="16" t="s">
        <v>31</v>
      </c>
      <c r="F721" s="16" t="s">
        <v>32</v>
      </c>
      <c r="G721" s="17" t="s">
        <v>271</v>
      </c>
      <c r="H721" s="17">
        <v>31356</v>
      </c>
      <c r="I721" s="16" t="s">
        <v>827</v>
      </c>
      <c r="J721" s="18">
        <v>5</v>
      </c>
      <c r="K721" s="18">
        <v>6</v>
      </c>
      <c r="L721" s="18">
        <v>3</v>
      </c>
      <c r="M721" s="18">
        <v>3</v>
      </c>
      <c r="N721" s="18">
        <v>2</v>
      </c>
      <c r="O721" s="18">
        <v>5</v>
      </c>
      <c r="P721" s="18">
        <v>3</v>
      </c>
      <c r="Q721" s="18">
        <v>0</v>
      </c>
      <c r="R721" s="18">
        <v>3</v>
      </c>
      <c r="S721" s="18">
        <v>5</v>
      </c>
      <c r="T721" s="18">
        <v>2</v>
      </c>
      <c r="U721" s="18">
        <v>2</v>
      </c>
      <c r="V721" s="23">
        <v>0</v>
      </c>
      <c r="W721" s="24">
        <f t="shared" si="34"/>
        <v>39</v>
      </c>
      <c r="X721" s="25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>
        <v>0</v>
      </c>
      <c r="D722" s="16" t="s">
        <v>486</v>
      </c>
      <c r="E722" s="16" t="s">
        <v>486</v>
      </c>
      <c r="F722" s="16" t="s">
        <v>486</v>
      </c>
      <c r="G722" s="17" t="s">
        <v>291</v>
      </c>
      <c r="H722" s="17">
        <v>31389</v>
      </c>
      <c r="I722" s="16" t="s">
        <v>828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23">
        <v>0</v>
      </c>
      <c r="W722" s="24">
        <f t="shared" si="34"/>
        <v>0</v>
      </c>
      <c r="X722" s="25">
        <f t="shared" si="35"/>
        <v>0</v>
      </c>
    </row>
    <row r="723" spans="1:24" s="22" customFormat="1" ht="9.6" x14ac:dyDescent="0.2">
      <c r="A723" s="16" t="s">
        <v>104</v>
      </c>
      <c r="B723" s="16" t="s">
        <v>205</v>
      </c>
      <c r="C723" s="17">
        <v>1714</v>
      </c>
      <c r="D723" s="16" t="s">
        <v>325</v>
      </c>
      <c r="E723" s="16" t="s">
        <v>104</v>
      </c>
      <c r="F723" s="16" t="s">
        <v>207</v>
      </c>
      <c r="G723" s="17" t="s">
        <v>291</v>
      </c>
      <c r="H723" s="17">
        <v>31394</v>
      </c>
      <c r="I723" s="16" t="s">
        <v>829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23">
        <v>0</v>
      </c>
      <c r="W723" s="24">
        <f t="shared" si="34"/>
        <v>0</v>
      </c>
      <c r="X723" s="25">
        <f t="shared" si="35"/>
        <v>0</v>
      </c>
    </row>
    <row r="724" spans="1:24" s="22" customFormat="1" ht="9.6" x14ac:dyDescent="0.2">
      <c r="A724" s="16" t="s">
        <v>1</v>
      </c>
      <c r="B724" s="16" t="s">
        <v>131</v>
      </c>
      <c r="C724" s="17">
        <v>0</v>
      </c>
      <c r="D724" s="16" t="s">
        <v>486</v>
      </c>
      <c r="E724" s="16" t="s">
        <v>486</v>
      </c>
      <c r="F724" s="16" t="s">
        <v>486</v>
      </c>
      <c r="G724" s="17" t="s">
        <v>488</v>
      </c>
      <c r="H724" s="17">
        <v>31443</v>
      </c>
      <c r="I724" s="16" t="s">
        <v>830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23">
        <v>0</v>
      </c>
      <c r="W724" s="24">
        <f t="shared" si="34"/>
        <v>0</v>
      </c>
      <c r="X724" s="25">
        <f t="shared" si="35"/>
        <v>0</v>
      </c>
    </row>
    <row r="725" spans="1:24" s="22" customFormat="1" ht="9.6" x14ac:dyDescent="0.2">
      <c r="A725" s="16" t="s">
        <v>1</v>
      </c>
      <c r="B725" s="16" t="s">
        <v>139</v>
      </c>
      <c r="C725" s="17">
        <v>0</v>
      </c>
      <c r="D725" s="16" t="s">
        <v>486</v>
      </c>
      <c r="E725" s="16" t="s">
        <v>486</v>
      </c>
      <c r="F725" s="16" t="s">
        <v>486</v>
      </c>
      <c r="G725" s="17" t="s">
        <v>291</v>
      </c>
      <c r="H725" s="17">
        <v>31444</v>
      </c>
      <c r="I725" s="16" t="s">
        <v>831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23">
        <v>0</v>
      </c>
      <c r="W725" s="24">
        <f t="shared" si="34"/>
        <v>0</v>
      </c>
      <c r="X725" s="25">
        <f t="shared" si="35"/>
        <v>0</v>
      </c>
    </row>
    <row r="726" spans="1:24" s="22" customFormat="1" ht="9.6" x14ac:dyDescent="0.2">
      <c r="A726" s="16" t="s">
        <v>31</v>
      </c>
      <c r="B726" s="16" t="s">
        <v>113</v>
      </c>
      <c r="C726" s="17">
        <v>1672</v>
      </c>
      <c r="D726" s="16" t="s">
        <v>353</v>
      </c>
      <c r="E726" s="16" t="s">
        <v>31</v>
      </c>
      <c r="F726" s="16" t="s">
        <v>32</v>
      </c>
      <c r="G726" s="17" t="s">
        <v>271</v>
      </c>
      <c r="H726" s="17">
        <v>31540</v>
      </c>
      <c r="I726" s="16" t="s">
        <v>832</v>
      </c>
      <c r="J726" s="18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23">
        <v>0</v>
      </c>
      <c r="W726" s="24">
        <f t="shared" si="34"/>
        <v>0</v>
      </c>
      <c r="X726" s="25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>
        <v>0</v>
      </c>
      <c r="D727" s="16" t="s">
        <v>486</v>
      </c>
      <c r="E727" s="16" t="s">
        <v>486</v>
      </c>
      <c r="F727" s="16" t="s">
        <v>486</v>
      </c>
      <c r="G727" s="17" t="s">
        <v>273</v>
      </c>
      <c r="H727" s="17">
        <v>31613</v>
      </c>
      <c r="I727" s="16" t="s">
        <v>833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23">
        <v>0</v>
      </c>
      <c r="W727" s="24">
        <f t="shared" si="34"/>
        <v>0</v>
      </c>
      <c r="X727" s="25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>
        <v>0</v>
      </c>
      <c r="D728" s="16" t="s">
        <v>486</v>
      </c>
      <c r="E728" s="16" t="s">
        <v>486</v>
      </c>
      <c r="F728" s="16" t="s">
        <v>486</v>
      </c>
      <c r="G728" s="17" t="s">
        <v>291</v>
      </c>
      <c r="H728" s="17">
        <v>31620</v>
      </c>
      <c r="I728" s="16" t="s">
        <v>673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23">
        <v>0</v>
      </c>
      <c r="W728" s="24">
        <f t="shared" si="34"/>
        <v>0</v>
      </c>
      <c r="X728" s="25">
        <f t="shared" si="35"/>
        <v>0</v>
      </c>
    </row>
    <row r="729" spans="1:24" s="22" customFormat="1" ht="9.6" x14ac:dyDescent="0.2">
      <c r="A729" s="16" t="s">
        <v>31</v>
      </c>
      <c r="B729" s="16" t="s">
        <v>110</v>
      </c>
      <c r="C729" s="17">
        <v>1672</v>
      </c>
      <c r="D729" s="16" t="s">
        <v>353</v>
      </c>
      <c r="E729" s="16" t="s">
        <v>31</v>
      </c>
      <c r="F729" s="16" t="s">
        <v>110</v>
      </c>
      <c r="G729" s="17" t="s">
        <v>271</v>
      </c>
      <c r="H729" s="17">
        <v>31639</v>
      </c>
      <c r="I729" s="16" t="s">
        <v>834</v>
      </c>
      <c r="J729" s="18">
        <v>0</v>
      </c>
      <c r="K729" s="18">
        <v>0</v>
      </c>
      <c r="L729" s="18">
        <v>0</v>
      </c>
      <c r="M729" s="18">
        <v>5</v>
      </c>
      <c r="N729" s="18">
        <v>2</v>
      </c>
      <c r="O729" s="18">
        <v>2</v>
      </c>
      <c r="P729" s="18">
        <v>1</v>
      </c>
      <c r="Q729" s="18">
        <v>6</v>
      </c>
      <c r="R729" s="18">
        <v>3</v>
      </c>
      <c r="S729" s="18">
        <v>1</v>
      </c>
      <c r="T729" s="18">
        <v>1</v>
      </c>
      <c r="U729" s="18">
        <v>1</v>
      </c>
      <c r="V729" s="23">
        <v>0</v>
      </c>
      <c r="W729" s="24">
        <f t="shared" si="34"/>
        <v>22</v>
      </c>
      <c r="X729" s="25">
        <f t="shared" si="35"/>
        <v>0</v>
      </c>
    </row>
    <row r="730" spans="1:24" s="22" customFormat="1" ht="9.6" x14ac:dyDescent="0.2">
      <c r="A730" s="16" t="s">
        <v>1</v>
      </c>
      <c r="B730" s="16" t="s">
        <v>131</v>
      </c>
      <c r="C730" s="17">
        <v>0</v>
      </c>
      <c r="D730" s="16" t="s">
        <v>486</v>
      </c>
      <c r="E730" s="16" t="s">
        <v>486</v>
      </c>
      <c r="F730" s="16" t="s">
        <v>486</v>
      </c>
      <c r="G730" s="17" t="s">
        <v>291</v>
      </c>
      <c r="H730" s="17">
        <v>31669</v>
      </c>
      <c r="I730" s="16" t="s">
        <v>835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23">
        <v>0</v>
      </c>
      <c r="W730" s="24">
        <f t="shared" si="34"/>
        <v>0</v>
      </c>
      <c r="X730" s="25">
        <f t="shared" si="35"/>
        <v>0</v>
      </c>
    </row>
    <row r="731" spans="1:24" s="22" customFormat="1" ht="9.6" x14ac:dyDescent="0.2">
      <c r="A731" s="16" t="s">
        <v>1</v>
      </c>
      <c r="B731" s="16" t="s">
        <v>131</v>
      </c>
      <c r="C731" s="17">
        <v>0</v>
      </c>
      <c r="D731" s="16" t="s">
        <v>486</v>
      </c>
      <c r="E731" s="16" t="s">
        <v>486</v>
      </c>
      <c r="F731" s="16" t="s">
        <v>486</v>
      </c>
      <c r="G731" s="17" t="s">
        <v>273</v>
      </c>
      <c r="H731" s="17">
        <v>31670</v>
      </c>
      <c r="I731" s="16" t="s">
        <v>836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23">
        <v>0</v>
      </c>
      <c r="W731" s="24">
        <f t="shared" si="34"/>
        <v>0</v>
      </c>
      <c r="X731" s="25">
        <f t="shared" si="35"/>
        <v>0</v>
      </c>
    </row>
    <row r="732" spans="1:24" s="22" customFormat="1" ht="9.6" x14ac:dyDescent="0.2">
      <c r="A732" s="16" t="s">
        <v>228</v>
      </c>
      <c r="B732" s="16" t="s">
        <v>169</v>
      </c>
      <c r="C732" s="17">
        <v>871</v>
      </c>
      <c r="D732" s="16" t="s">
        <v>374</v>
      </c>
      <c r="E732" s="16" t="s">
        <v>228</v>
      </c>
      <c r="F732" s="16" t="s">
        <v>169</v>
      </c>
      <c r="G732" s="17" t="s">
        <v>271</v>
      </c>
      <c r="H732" s="17">
        <v>31671</v>
      </c>
      <c r="I732" s="16" t="s">
        <v>837</v>
      </c>
      <c r="J732" s="18">
        <v>0</v>
      </c>
      <c r="K732" s="18">
        <v>1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4</v>
      </c>
      <c r="S732" s="18">
        <v>0</v>
      </c>
      <c r="T732" s="18">
        <v>1</v>
      </c>
      <c r="U732" s="18">
        <v>0</v>
      </c>
      <c r="V732" s="23">
        <v>0</v>
      </c>
      <c r="W732" s="24">
        <f t="shared" si="34"/>
        <v>6</v>
      </c>
      <c r="X732" s="25">
        <f t="shared" si="35"/>
        <v>0</v>
      </c>
    </row>
    <row r="733" spans="1:24" s="22" customFormat="1" ht="9.6" x14ac:dyDescent="0.2">
      <c r="A733" s="16" t="s">
        <v>228</v>
      </c>
      <c r="B733" s="16" t="s">
        <v>219</v>
      </c>
      <c r="C733" s="17">
        <v>871</v>
      </c>
      <c r="D733" s="16" t="s">
        <v>374</v>
      </c>
      <c r="E733" s="16" t="s">
        <v>228</v>
      </c>
      <c r="F733" s="16" t="s">
        <v>219</v>
      </c>
      <c r="G733" s="17" t="s">
        <v>271</v>
      </c>
      <c r="H733" s="17">
        <v>31672</v>
      </c>
      <c r="I733" s="16" t="s">
        <v>838</v>
      </c>
      <c r="J733" s="18">
        <v>1</v>
      </c>
      <c r="K733" s="18">
        <v>0</v>
      </c>
      <c r="L733" s="18">
        <v>1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1</v>
      </c>
      <c r="S733" s="18">
        <v>2</v>
      </c>
      <c r="T733" s="18">
        <v>2</v>
      </c>
      <c r="U733" s="18">
        <v>4</v>
      </c>
      <c r="V733" s="23">
        <v>0</v>
      </c>
      <c r="W733" s="24">
        <f t="shared" si="34"/>
        <v>11</v>
      </c>
      <c r="X733" s="25">
        <f t="shared" si="35"/>
        <v>0</v>
      </c>
    </row>
    <row r="734" spans="1:24" s="22" customFormat="1" ht="9.6" x14ac:dyDescent="0.2">
      <c r="A734" s="16" t="s">
        <v>1</v>
      </c>
      <c r="B734" s="16" t="s">
        <v>155</v>
      </c>
      <c r="C734" s="17">
        <v>0</v>
      </c>
      <c r="D734" s="16" t="s">
        <v>486</v>
      </c>
      <c r="E734" s="16" t="s">
        <v>486</v>
      </c>
      <c r="F734" s="16" t="s">
        <v>486</v>
      </c>
      <c r="G734" s="17" t="s">
        <v>291</v>
      </c>
      <c r="H734" s="17">
        <v>31682</v>
      </c>
      <c r="I734" s="16" t="s">
        <v>839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23">
        <v>0</v>
      </c>
      <c r="W734" s="24">
        <f t="shared" si="34"/>
        <v>0</v>
      </c>
      <c r="X734" s="25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1672</v>
      </c>
      <c r="D735" s="16" t="s">
        <v>353</v>
      </c>
      <c r="E735" s="16" t="s">
        <v>31</v>
      </c>
      <c r="F735" s="16" t="s">
        <v>32</v>
      </c>
      <c r="G735" s="17" t="s">
        <v>271</v>
      </c>
      <c r="H735" s="17">
        <v>31703</v>
      </c>
      <c r="I735" s="16" t="s">
        <v>840</v>
      </c>
      <c r="J735" s="18">
        <v>3</v>
      </c>
      <c r="K735" s="18">
        <v>1</v>
      </c>
      <c r="L735" s="18">
        <v>3</v>
      </c>
      <c r="M735" s="18">
        <v>6</v>
      </c>
      <c r="N735" s="18">
        <v>2</v>
      </c>
      <c r="O735" s="18">
        <v>0</v>
      </c>
      <c r="P735" s="18">
        <v>4</v>
      </c>
      <c r="Q735" s="18">
        <v>2</v>
      </c>
      <c r="R735" s="18">
        <v>1</v>
      </c>
      <c r="S735" s="18">
        <v>1</v>
      </c>
      <c r="T735" s="18">
        <v>2</v>
      </c>
      <c r="U735" s="18">
        <v>3</v>
      </c>
      <c r="V735" s="23">
        <v>0</v>
      </c>
      <c r="W735" s="24">
        <f t="shared" si="34"/>
        <v>28</v>
      </c>
      <c r="X735" s="25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>
        <v>0</v>
      </c>
      <c r="D736" s="16" t="s">
        <v>486</v>
      </c>
      <c r="E736" s="16" t="s">
        <v>486</v>
      </c>
      <c r="F736" s="16" t="s">
        <v>486</v>
      </c>
      <c r="G736" s="17" t="s">
        <v>273</v>
      </c>
      <c r="H736" s="17">
        <v>31735</v>
      </c>
      <c r="I736" s="16" t="s">
        <v>841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23">
        <v>0</v>
      </c>
      <c r="W736" s="24">
        <f t="shared" si="34"/>
        <v>0</v>
      </c>
      <c r="X736" s="25">
        <f t="shared" si="35"/>
        <v>0</v>
      </c>
    </row>
    <row r="737" spans="1:24" s="22" customFormat="1" ht="9.6" x14ac:dyDescent="0.2">
      <c r="A737" s="16" t="s">
        <v>1</v>
      </c>
      <c r="B737" s="16" t="s">
        <v>131</v>
      </c>
      <c r="C737" s="17">
        <v>0</v>
      </c>
      <c r="D737" s="16" t="s">
        <v>486</v>
      </c>
      <c r="E737" s="16" t="s">
        <v>486</v>
      </c>
      <c r="F737" s="16" t="s">
        <v>486</v>
      </c>
      <c r="G737" s="17" t="s">
        <v>488</v>
      </c>
      <c r="H737" s="17">
        <v>31737</v>
      </c>
      <c r="I737" s="16" t="s">
        <v>842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23">
        <v>0</v>
      </c>
      <c r="W737" s="24">
        <f t="shared" si="34"/>
        <v>0</v>
      </c>
      <c r="X737" s="25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>
        <v>0</v>
      </c>
      <c r="D738" s="16" t="s">
        <v>486</v>
      </c>
      <c r="E738" s="16" t="s">
        <v>486</v>
      </c>
      <c r="F738" s="16" t="s">
        <v>486</v>
      </c>
      <c r="G738" s="17" t="s">
        <v>291</v>
      </c>
      <c r="H738" s="17">
        <v>31742</v>
      </c>
      <c r="I738" s="16" t="s">
        <v>843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23">
        <v>0</v>
      </c>
      <c r="W738" s="24">
        <f t="shared" si="34"/>
        <v>0</v>
      </c>
      <c r="X738" s="25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>
        <v>0</v>
      </c>
      <c r="D739" s="16" t="s">
        <v>486</v>
      </c>
      <c r="E739" s="16" t="s">
        <v>486</v>
      </c>
      <c r="F739" s="16" t="s">
        <v>486</v>
      </c>
      <c r="G739" s="17" t="s">
        <v>291</v>
      </c>
      <c r="H739" s="17">
        <v>31745</v>
      </c>
      <c r="I739" s="16" t="s">
        <v>844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23">
        <v>0</v>
      </c>
      <c r="W739" s="24">
        <f t="shared" si="34"/>
        <v>0</v>
      </c>
      <c r="X739" s="25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>
        <v>0</v>
      </c>
      <c r="D740" s="16" t="s">
        <v>486</v>
      </c>
      <c r="E740" s="16" t="s">
        <v>486</v>
      </c>
      <c r="F740" s="16" t="s">
        <v>486</v>
      </c>
      <c r="G740" s="17" t="s">
        <v>291</v>
      </c>
      <c r="H740" s="17">
        <v>31749</v>
      </c>
      <c r="I740" s="16" t="s">
        <v>845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23">
        <v>0</v>
      </c>
      <c r="W740" s="24">
        <f t="shared" si="34"/>
        <v>0</v>
      </c>
      <c r="X740" s="25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>
        <v>0</v>
      </c>
      <c r="D741" s="16" t="s">
        <v>486</v>
      </c>
      <c r="E741" s="16" t="s">
        <v>486</v>
      </c>
      <c r="F741" s="16" t="s">
        <v>265</v>
      </c>
      <c r="G741" s="17" t="s">
        <v>291</v>
      </c>
      <c r="H741" s="17">
        <v>31787</v>
      </c>
      <c r="I741" s="16" t="s">
        <v>846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23">
        <v>0</v>
      </c>
      <c r="W741" s="24">
        <f t="shared" si="34"/>
        <v>0</v>
      </c>
      <c r="X741" s="25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>
        <v>0</v>
      </c>
      <c r="D742" s="16" t="s">
        <v>486</v>
      </c>
      <c r="E742" s="16" t="s">
        <v>486</v>
      </c>
      <c r="F742" s="16" t="s">
        <v>486</v>
      </c>
      <c r="G742" s="17" t="s">
        <v>291</v>
      </c>
      <c r="H742" s="17">
        <v>31788</v>
      </c>
      <c r="I742" s="16" t="s">
        <v>847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23">
        <v>0</v>
      </c>
      <c r="W742" s="24">
        <f t="shared" si="34"/>
        <v>0</v>
      </c>
      <c r="X742" s="25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>
        <v>0</v>
      </c>
      <c r="D743" s="16" t="s">
        <v>486</v>
      </c>
      <c r="E743" s="16" t="s">
        <v>486</v>
      </c>
      <c r="F743" s="16" t="s">
        <v>486</v>
      </c>
      <c r="G743" s="17" t="s">
        <v>291</v>
      </c>
      <c r="H743" s="17">
        <v>31789</v>
      </c>
      <c r="I743" s="16" t="s">
        <v>848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23">
        <v>0</v>
      </c>
      <c r="W743" s="24">
        <f t="shared" si="34"/>
        <v>0</v>
      </c>
      <c r="X743" s="25">
        <f t="shared" si="35"/>
        <v>0</v>
      </c>
    </row>
    <row r="744" spans="1:24" s="22" customFormat="1" ht="9.6" x14ac:dyDescent="0.2">
      <c r="A744" s="16" t="s">
        <v>104</v>
      </c>
      <c r="B744" s="16" t="s">
        <v>205</v>
      </c>
      <c r="C744" s="17">
        <v>1714</v>
      </c>
      <c r="D744" s="16" t="s">
        <v>325</v>
      </c>
      <c r="E744" s="16" t="s">
        <v>104</v>
      </c>
      <c r="F744" s="16" t="s">
        <v>207</v>
      </c>
      <c r="G744" s="17" t="s">
        <v>291</v>
      </c>
      <c r="H744" s="17">
        <v>31794</v>
      </c>
      <c r="I744" s="16" t="s">
        <v>849</v>
      </c>
      <c r="J744" s="18">
        <v>0</v>
      </c>
      <c r="K744" s="18">
        <v>0</v>
      </c>
      <c r="L744" s="18">
        <v>0</v>
      </c>
      <c r="M744" s="18">
        <v>3</v>
      </c>
      <c r="N744" s="18">
        <v>0</v>
      </c>
      <c r="O744" s="18">
        <v>0</v>
      </c>
      <c r="P744" s="18">
        <v>5</v>
      </c>
      <c r="Q744" s="18">
        <v>15</v>
      </c>
      <c r="R744" s="18">
        <v>0</v>
      </c>
      <c r="S744" s="18">
        <v>0</v>
      </c>
      <c r="T744" s="18">
        <v>0</v>
      </c>
      <c r="U744" s="18">
        <v>0</v>
      </c>
      <c r="V744" s="23">
        <v>0</v>
      </c>
      <c r="W744" s="24">
        <f t="shared" si="34"/>
        <v>23</v>
      </c>
      <c r="X744" s="25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1672</v>
      </c>
      <c r="D745" s="16" t="s">
        <v>353</v>
      </c>
      <c r="E745" s="16" t="s">
        <v>31</v>
      </c>
      <c r="F745" s="16" t="s">
        <v>32</v>
      </c>
      <c r="G745" s="17" t="s">
        <v>273</v>
      </c>
      <c r="H745" s="17">
        <v>31810</v>
      </c>
      <c r="I745" s="16" t="s">
        <v>850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23">
        <v>0</v>
      </c>
      <c r="W745" s="24">
        <f t="shared" si="34"/>
        <v>0</v>
      </c>
      <c r="X745" s="25">
        <f t="shared" si="35"/>
        <v>0</v>
      </c>
    </row>
    <row r="746" spans="1:24" s="22" customFormat="1" ht="9.6" x14ac:dyDescent="0.2">
      <c r="A746" s="16" t="s">
        <v>104</v>
      </c>
      <c r="B746" s="16" t="s">
        <v>103</v>
      </c>
      <c r="C746" s="17">
        <v>1714</v>
      </c>
      <c r="D746" s="16" t="s">
        <v>325</v>
      </c>
      <c r="E746" s="16" t="s">
        <v>104</v>
      </c>
      <c r="F746" s="16" t="s">
        <v>265</v>
      </c>
      <c r="G746" s="17" t="s">
        <v>271</v>
      </c>
      <c r="H746" s="17">
        <v>31817</v>
      </c>
      <c r="I746" s="16" t="s">
        <v>851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1</v>
      </c>
      <c r="Q746" s="18">
        <v>24</v>
      </c>
      <c r="R746" s="18">
        <v>0</v>
      </c>
      <c r="S746" s="18">
        <v>2</v>
      </c>
      <c r="T746" s="18">
        <v>1</v>
      </c>
      <c r="U746" s="18">
        <v>0</v>
      </c>
      <c r="V746" s="23">
        <v>0</v>
      </c>
      <c r="W746" s="24">
        <f t="shared" si="34"/>
        <v>28</v>
      </c>
      <c r="X746" s="25">
        <f t="shared" si="35"/>
        <v>0</v>
      </c>
    </row>
    <row r="747" spans="1:24" s="22" customFormat="1" ht="9.6" x14ac:dyDescent="0.2">
      <c r="A747" s="16" t="s">
        <v>1</v>
      </c>
      <c r="B747" s="16" t="s">
        <v>131</v>
      </c>
      <c r="C747" s="17">
        <v>0</v>
      </c>
      <c r="D747" s="16" t="s">
        <v>486</v>
      </c>
      <c r="E747" s="16" t="s">
        <v>486</v>
      </c>
      <c r="F747" s="16" t="s">
        <v>486</v>
      </c>
      <c r="G747" s="17" t="s">
        <v>291</v>
      </c>
      <c r="H747" s="17">
        <v>31820</v>
      </c>
      <c r="I747" s="16" t="s">
        <v>852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23">
        <v>0</v>
      </c>
      <c r="W747" s="24">
        <f t="shared" si="34"/>
        <v>0</v>
      </c>
      <c r="X747" s="25">
        <f t="shared" si="35"/>
        <v>0</v>
      </c>
    </row>
    <row r="748" spans="1:24" s="22" customFormat="1" ht="9.6" x14ac:dyDescent="0.2">
      <c r="A748" s="16" t="s">
        <v>31</v>
      </c>
      <c r="B748" s="16" t="s">
        <v>174</v>
      </c>
      <c r="C748" s="17">
        <v>1672</v>
      </c>
      <c r="D748" s="16" t="s">
        <v>353</v>
      </c>
      <c r="E748" s="16" t="s">
        <v>31</v>
      </c>
      <c r="F748" s="16" t="s">
        <v>174</v>
      </c>
      <c r="G748" s="17" t="s">
        <v>271</v>
      </c>
      <c r="H748" s="17">
        <v>31825</v>
      </c>
      <c r="I748" s="16" t="s">
        <v>853</v>
      </c>
      <c r="J748" s="18">
        <v>0</v>
      </c>
      <c r="K748" s="18">
        <v>1</v>
      </c>
      <c r="L748" s="18">
        <v>3</v>
      </c>
      <c r="M748" s="18">
        <v>1</v>
      </c>
      <c r="N748" s="18">
        <v>1</v>
      </c>
      <c r="O748" s="18">
        <v>2</v>
      </c>
      <c r="P748" s="18">
        <v>1</v>
      </c>
      <c r="Q748" s="18">
        <v>4</v>
      </c>
      <c r="R748" s="18">
        <v>3</v>
      </c>
      <c r="S748" s="18">
        <v>1</v>
      </c>
      <c r="T748" s="18">
        <v>0</v>
      </c>
      <c r="U748" s="18">
        <v>3</v>
      </c>
      <c r="V748" s="23">
        <v>0</v>
      </c>
      <c r="W748" s="24">
        <f t="shared" si="34"/>
        <v>20</v>
      </c>
      <c r="X748" s="25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>
        <v>0</v>
      </c>
      <c r="D749" s="16" t="s">
        <v>486</v>
      </c>
      <c r="E749" s="16" t="s">
        <v>486</v>
      </c>
      <c r="F749" s="16" t="s">
        <v>486</v>
      </c>
      <c r="G749" s="17" t="s">
        <v>273</v>
      </c>
      <c r="H749" s="17">
        <v>31873</v>
      </c>
      <c r="I749" s="16" t="s">
        <v>854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23">
        <v>0</v>
      </c>
      <c r="W749" s="24">
        <f t="shared" si="34"/>
        <v>0</v>
      </c>
      <c r="X749" s="25">
        <f t="shared" si="35"/>
        <v>0</v>
      </c>
    </row>
    <row r="750" spans="1:24" s="22" customFormat="1" ht="9.6" x14ac:dyDescent="0.2">
      <c r="A750" s="16" t="s">
        <v>1</v>
      </c>
      <c r="B750" s="16" t="s">
        <v>131</v>
      </c>
      <c r="C750" s="17">
        <v>0</v>
      </c>
      <c r="D750" s="16" t="s">
        <v>486</v>
      </c>
      <c r="E750" s="16" t="s">
        <v>486</v>
      </c>
      <c r="F750" s="16" t="s">
        <v>486</v>
      </c>
      <c r="G750" s="17" t="s">
        <v>271</v>
      </c>
      <c r="H750" s="17">
        <v>31924</v>
      </c>
      <c r="I750" s="16" t="s">
        <v>855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23">
        <v>0</v>
      </c>
      <c r="W750" s="24">
        <f t="shared" si="34"/>
        <v>0</v>
      </c>
      <c r="X750" s="25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>
        <v>0</v>
      </c>
      <c r="D751" s="16" t="s">
        <v>486</v>
      </c>
      <c r="E751" s="16" t="s">
        <v>486</v>
      </c>
      <c r="F751" s="16" t="s">
        <v>486</v>
      </c>
      <c r="G751" s="17" t="s">
        <v>273</v>
      </c>
      <c r="H751" s="17">
        <v>31974</v>
      </c>
      <c r="I751" s="16" t="s">
        <v>856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23">
        <v>0</v>
      </c>
      <c r="W751" s="24">
        <f t="shared" si="34"/>
        <v>0</v>
      </c>
      <c r="X751" s="25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>
        <v>0</v>
      </c>
      <c r="D752" s="16" t="s">
        <v>486</v>
      </c>
      <c r="E752" s="16" t="s">
        <v>486</v>
      </c>
      <c r="F752" s="16" t="s">
        <v>486</v>
      </c>
      <c r="G752" s="17" t="s">
        <v>291</v>
      </c>
      <c r="H752" s="17">
        <v>31982</v>
      </c>
      <c r="I752" s="16" t="s">
        <v>857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23">
        <v>0</v>
      </c>
      <c r="W752" s="24">
        <f t="shared" si="34"/>
        <v>0</v>
      </c>
      <c r="X752" s="25">
        <f t="shared" si="35"/>
        <v>0</v>
      </c>
    </row>
    <row r="753" spans="1:24" s="22" customFormat="1" ht="9.6" x14ac:dyDescent="0.2">
      <c r="A753" s="16" t="s">
        <v>1</v>
      </c>
      <c r="B753" s="16" t="s">
        <v>131</v>
      </c>
      <c r="C753" s="17">
        <v>0</v>
      </c>
      <c r="D753" s="16" t="s">
        <v>486</v>
      </c>
      <c r="E753" s="16" t="s">
        <v>486</v>
      </c>
      <c r="F753" s="16" t="s">
        <v>486</v>
      </c>
      <c r="G753" s="17" t="s">
        <v>291</v>
      </c>
      <c r="H753" s="17">
        <v>32031</v>
      </c>
      <c r="I753" s="16" t="s">
        <v>858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23">
        <v>0</v>
      </c>
      <c r="W753" s="24">
        <f t="shared" si="34"/>
        <v>0</v>
      </c>
      <c r="X753" s="25">
        <f t="shared" si="35"/>
        <v>0</v>
      </c>
    </row>
    <row r="754" spans="1:24" s="22" customFormat="1" ht="9.6" x14ac:dyDescent="0.2">
      <c r="A754" s="16" t="s">
        <v>104</v>
      </c>
      <c r="B754" s="16" t="s">
        <v>115</v>
      </c>
      <c r="C754" s="17">
        <v>1714</v>
      </c>
      <c r="D754" s="16" t="s">
        <v>325</v>
      </c>
      <c r="E754" s="16" t="s">
        <v>104</v>
      </c>
      <c r="F754" s="16" t="s">
        <v>329</v>
      </c>
      <c r="G754" s="17" t="s">
        <v>271</v>
      </c>
      <c r="H754" s="17">
        <v>32054</v>
      </c>
      <c r="I754" s="16" t="s">
        <v>859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23">
        <v>0</v>
      </c>
      <c r="W754" s="24">
        <f t="shared" si="34"/>
        <v>0</v>
      </c>
      <c r="X754" s="25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>
        <v>0</v>
      </c>
      <c r="D755" s="16" t="s">
        <v>486</v>
      </c>
      <c r="E755" s="16" t="s">
        <v>486</v>
      </c>
      <c r="F755" s="16" t="s">
        <v>486</v>
      </c>
      <c r="G755" s="17" t="s">
        <v>291</v>
      </c>
      <c r="H755" s="17">
        <v>32057</v>
      </c>
      <c r="I755" s="16" t="s">
        <v>860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23">
        <v>0</v>
      </c>
      <c r="W755" s="24">
        <f t="shared" si="34"/>
        <v>0</v>
      </c>
      <c r="X755" s="25">
        <f t="shared" si="35"/>
        <v>0</v>
      </c>
    </row>
    <row r="756" spans="1:24" s="22" customFormat="1" ht="9.6" x14ac:dyDescent="0.2">
      <c r="A756" s="16" t="s">
        <v>1</v>
      </c>
      <c r="B756" s="16" t="s">
        <v>131</v>
      </c>
      <c r="C756" s="17">
        <v>0</v>
      </c>
      <c r="D756" s="16" t="s">
        <v>486</v>
      </c>
      <c r="E756" s="16" t="s">
        <v>486</v>
      </c>
      <c r="F756" s="16" t="s">
        <v>265</v>
      </c>
      <c r="G756" s="17" t="s">
        <v>291</v>
      </c>
      <c r="H756" s="17">
        <v>32058</v>
      </c>
      <c r="I756" s="16" t="s">
        <v>861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23">
        <v>0</v>
      </c>
      <c r="W756" s="24">
        <f t="shared" si="34"/>
        <v>0</v>
      </c>
      <c r="X756" s="25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>
        <v>0</v>
      </c>
      <c r="D757" s="16" t="s">
        <v>486</v>
      </c>
      <c r="E757" s="16" t="s">
        <v>486</v>
      </c>
      <c r="F757" s="16" t="s">
        <v>486</v>
      </c>
      <c r="G757" s="17" t="s">
        <v>291</v>
      </c>
      <c r="H757" s="17">
        <v>32160</v>
      </c>
      <c r="I757" s="16" t="s">
        <v>862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23">
        <v>0</v>
      </c>
      <c r="W757" s="24">
        <f t="shared" si="34"/>
        <v>0</v>
      </c>
      <c r="X757" s="25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>
        <v>0</v>
      </c>
      <c r="D758" s="16" t="s">
        <v>486</v>
      </c>
      <c r="E758" s="16" t="s">
        <v>486</v>
      </c>
      <c r="F758" s="16" t="s">
        <v>486</v>
      </c>
      <c r="G758" s="17" t="s">
        <v>291</v>
      </c>
      <c r="H758" s="17">
        <v>32209</v>
      </c>
      <c r="I758" s="16" t="s">
        <v>863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23">
        <v>0</v>
      </c>
      <c r="W758" s="24">
        <f t="shared" si="34"/>
        <v>0</v>
      </c>
      <c r="X758" s="25">
        <f t="shared" si="35"/>
        <v>0</v>
      </c>
    </row>
    <row r="759" spans="1:24" s="22" customFormat="1" ht="9.6" x14ac:dyDescent="0.2">
      <c r="A759" s="16" t="s">
        <v>104</v>
      </c>
      <c r="B759" s="16" t="s">
        <v>205</v>
      </c>
      <c r="C759" s="17">
        <v>1714</v>
      </c>
      <c r="D759" s="16" t="s">
        <v>325</v>
      </c>
      <c r="E759" s="16" t="s">
        <v>104</v>
      </c>
      <c r="F759" s="16" t="s">
        <v>207</v>
      </c>
      <c r="G759" s="17" t="s">
        <v>291</v>
      </c>
      <c r="H759" s="17">
        <v>21486</v>
      </c>
      <c r="I759" s="16" t="s">
        <v>209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23">
        <v>126</v>
      </c>
      <c r="W759" s="24">
        <f t="shared" si="34"/>
        <v>0</v>
      </c>
      <c r="X759" s="25">
        <f t="shared" si="35"/>
        <v>0</v>
      </c>
    </row>
    <row r="760" spans="1:24" s="22" customFormat="1" ht="9.6" x14ac:dyDescent="0.2">
      <c r="A760" s="16" t="s">
        <v>1</v>
      </c>
      <c r="B760" s="16" t="s">
        <v>99</v>
      </c>
      <c r="C760" s="17">
        <v>400</v>
      </c>
      <c r="D760" s="16" t="s">
        <v>284</v>
      </c>
      <c r="E760" s="16" t="s">
        <v>247</v>
      </c>
      <c r="F760" s="16" t="s">
        <v>98</v>
      </c>
      <c r="G760" s="17" t="s">
        <v>0</v>
      </c>
      <c r="H760" s="17">
        <v>32394</v>
      </c>
      <c r="I760" s="16" t="s">
        <v>864</v>
      </c>
      <c r="J760" s="18">
        <v>0</v>
      </c>
      <c r="K760" s="18">
        <v>2</v>
      </c>
      <c r="L760" s="18">
        <v>7</v>
      </c>
      <c r="M760" s="18">
        <v>1</v>
      </c>
      <c r="N760" s="18">
        <v>0</v>
      </c>
      <c r="O760" s="18">
        <v>1</v>
      </c>
      <c r="P760" s="18">
        <v>0</v>
      </c>
      <c r="Q760" s="18">
        <v>1</v>
      </c>
      <c r="R760" s="18">
        <v>0</v>
      </c>
      <c r="S760" s="18">
        <v>4</v>
      </c>
      <c r="T760" s="18">
        <v>0</v>
      </c>
      <c r="U760" s="18">
        <v>0</v>
      </c>
      <c r="V760" s="23">
        <v>0</v>
      </c>
      <c r="W760" s="24">
        <f t="shared" ref="W760:W763" si="36">SUM(J760:U760)</f>
        <v>16</v>
      </c>
      <c r="X760" s="25">
        <f t="shared" ref="X760:X763" si="37">IFERROR(W760/V760,0)</f>
        <v>0</v>
      </c>
    </row>
    <row r="761" spans="1:24" s="22" customFormat="1" ht="9.6" x14ac:dyDescent="0.2">
      <c r="A761" s="16" t="s">
        <v>104</v>
      </c>
      <c r="B761" s="16" t="s">
        <v>103</v>
      </c>
      <c r="C761" s="17">
        <v>407</v>
      </c>
      <c r="D761" s="16" t="s">
        <v>325</v>
      </c>
      <c r="E761" s="16" t="s">
        <v>104</v>
      </c>
      <c r="F761" s="16" t="s">
        <v>103</v>
      </c>
      <c r="G761" s="17" t="s">
        <v>0</v>
      </c>
      <c r="H761" s="17">
        <v>32283</v>
      </c>
      <c r="I761" s="16" t="s">
        <v>865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1</v>
      </c>
      <c r="S761" s="18">
        <v>0</v>
      </c>
      <c r="T761" s="18">
        <v>2</v>
      </c>
      <c r="U761" s="18">
        <v>0</v>
      </c>
      <c r="V761" s="23">
        <v>0</v>
      </c>
      <c r="W761" s="24">
        <f t="shared" si="36"/>
        <v>3</v>
      </c>
      <c r="X761" s="25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155</v>
      </c>
      <c r="C762" s="17">
        <v>400</v>
      </c>
      <c r="D762" s="16" t="s">
        <v>284</v>
      </c>
      <c r="E762" s="16" t="s">
        <v>259</v>
      </c>
      <c r="F762" s="16" t="s">
        <v>223</v>
      </c>
      <c r="G762" s="17" t="s">
        <v>7</v>
      </c>
      <c r="H762" s="17">
        <v>32416</v>
      </c>
      <c r="I762" s="16" t="s">
        <v>866</v>
      </c>
      <c r="J762" s="18">
        <v>0</v>
      </c>
      <c r="K762" s="18">
        <v>9</v>
      </c>
      <c r="L762" s="18">
        <v>0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2</v>
      </c>
      <c r="S762" s="18">
        <v>0</v>
      </c>
      <c r="T762" s="18">
        <v>4</v>
      </c>
      <c r="U762" s="18">
        <v>2</v>
      </c>
      <c r="V762" s="23">
        <v>0</v>
      </c>
      <c r="W762" s="24">
        <f t="shared" si="36"/>
        <v>19</v>
      </c>
      <c r="X762" s="25">
        <f t="shared" si="37"/>
        <v>0</v>
      </c>
    </row>
    <row r="763" spans="1:24" s="22" customFormat="1" ht="9.6" x14ac:dyDescent="0.2">
      <c r="A763" s="16" t="s">
        <v>228</v>
      </c>
      <c r="B763" s="16" t="s">
        <v>219</v>
      </c>
      <c r="C763" s="17">
        <v>401</v>
      </c>
      <c r="D763" s="16" t="s">
        <v>374</v>
      </c>
      <c r="E763" s="16" t="s">
        <v>228</v>
      </c>
      <c r="F763" s="16" t="s">
        <v>62</v>
      </c>
      <c r="G763" s="17" t="s">
        <v>0</v>
      </c>
      <c r="H763" s="17">
        <v>32291</v>
      </c>
      <c r="I763" s="16" t="s">
        <v>867</v>
      </c>
      <c r="J763" s="18">
        <v>0</v>
      </c>
      <c r="K763" s="18">
        <v>0</v>
      </c>
      <c r="L763" s="18">
        <v>0</v>
      </c>
      <c r="M763" s="18">
        <v>1</v>
      </c>
      <c r="N763" s="18">
        <v>0</v>
      </c>
      <c r="O763" s="18">
        <v>0</v>
      </c>
      <c r="P763" s="18">
        <v>1</v>
      </c>
      <c r="Q763" s="18">
        <v>1</v>
      </c>
      <c r="R763" s="18">
        <v>1</v>
      </c>
      <c r="S763" s="18">
        <v>0</v>
      </c>
      <c r="T763" s="18">
        <v>0</v>
      </c>
      <c r="U763" s="18">
        <v>2</v>
      </c>
      <c r="V763" s="23">
        <v>0</v>
      </c>
      <c r="W763" s="24">
        <f t="shared" si="36"/>
        <v>6</v>
      </c>
      <c r="X763" s="25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353</v>
      </c>
      <c r="E764" s="16" t="s">
        <v>31</v>
      </c>
      <c r="F764" s="16" t="s">
        <v>32</v>
      </c>
      <c r="G764" s="17" t="s">
        <v>0</v>
      </c>
      <c r="H764" s="17">
        <v>32534</v>
      </c>
      <c r="I764" s="16" t="s">
        <v>868</v>
      </c>
      <c r="J764" s="18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1</v>
      </c>
      <c r="S764" s="18">
        <v>0</v>
      </c>
      <c r="T764" s="18">
        <v>0</v>
      </c>
      <c r="U764" s="18">
        <v>0</v>
      </c>
      <c r="V764" s="23">
        <v>0</v>
      </c>
      <c r="W764" s="24">
        <f t="shared" ref="W764:W771" si="38">SUM(J764:U764)</f>
        <v>1</v>
      </c>
      <c r="X764" s="25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353</v>
      </c>
      <c r="E765" s="16" t="s">
        <v>31</v>
      </c>
      <c r="F765" s="16" t="s">
        <v>32</v>
      </c>
      <c r="G765" s="17" t="s">
        <v>0</v>
      </c>
      <c r="H765" s="17">
        <v>32646</v>
      </c>
      <c r="I765" s="16" t="s">
        <v>869</v>
      </c>
      <c r="J765" s="18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23">
        <v>0</v>
      </c>
      <c r="W765" s="24">
        <f t="shared" si="38"/>
        <v>0</v>
      </c>
      <c r="X765" s="25">
        <f t="shared" si="39"/>
        <v>0</v>
      </c>
    </row>
    <row r="766" spans="1:24" s="22" customFormat="1" ht="9.6" x14ac:dyDescent="0.2">
      <c r="A766" s="16" t="s">
        <v>31</v>
      </c>
      <c r="B766" s="16" t="s">
        <v>32</v>
      </c>
      <c r="C766" s="17">
        <v>406</v>
      </c>
      <c r="D766" s="16" t="s">
        <v>353</v>
      </c>
      <c r="E766" s="16" t="s">
        <v>31</v>
      </c>
      <c r="F766" s="16" t="s">
        <v>32</v>
      </c>
      <c r="G766" s="17" t="s">
        <v>0</v>
      </c>
      <c r="H766" s="17">
        <v>32517</v>
      </c>
      <c r="I766" s="16" t="s">
        <v>870</v>
      </c>
      <c r="J766" s="18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1</v>
      </c>
      <c r="R766" s="18">
        <v>1</v>
      </c>
      <c r="S766" s="18">
        <v>0</v>
      </c>
      <c r="T766" s="18">
        <v>0</v>
      </c>
      <c r="U766" s="18">
        <v>0</v>
      </c>
      <c r="V766" s="23">
        <v>0</v>
      </c>
      <c r="W766" s="24">
        <f t="shared" si="38"/>
        <v>2</v>
      </c>
      <c r="X766" s="25">
        <f t="shared" si="39"/>
        <v>0</v>
      </c>
    </row>
    <row r="767" spans="1:24" s="22" customFormat="1" ht="9.6" x14ac:dyDescent="0.2">
      <c r="A767" s="16" t="s">
        <v>104</v>
      </c>
      <c r="B767" s="16" t="s">
        <v>103</v>
      </c>
      <c r="C767" s="17">
        <v>407</v>
      </c>
      <c r="D767" s="16" t="s">
        <v>325</v>
      </c>
      <c r="E767" s="16" t="s">
        <v>104</v>
      </c>
      <c r="F767" s="16" t="s">
        <v>260</v>
      </c>
      <c r="G767" s="17" t="s">
        <v>0</v>
      </c>
      <c r="H767" s="17">
        <v>32719</v>
      </c>
      <c r="I767" s="16" t="s">
        <v>871</v>
      </c>
      <c r="J767" s="18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23">
        <v>0</v>
      </c>
      <c r="W767" s="24">
        <f t="shared" si="38"/>
        <v>0</v>
      </c>
      <c r="X767" s="25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353</v>
      </c>
      <c r="E768" s="16" t="s">
        <v>31</v>
      </c>
      <c r="F768" s="16" t="s">
        <v>32</v>
      </c>
      <c r="G768" s="17" t="s">
        <v>0</v>
      </c>
      <c r="H768" s="17">
        <v>32745</v>
      </c>
      <c r="I768" s="16" t="s">
        <v>872</v>
      </c>
      <c r="J768" s="18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23">
        <v>0</v>
      </c>
      <c r="W768" s="24">
        <f t="shared" si="38"/>
        <v>0</v>
      </c>
      <c r="X768" s="25">
        <f t="shared" si="39"/>
        <v>0</v>
      </c>
    </row>
    <row r="769" spans="1:24" s="22" customFormat="1" ht="9.6" x14ac:dyDescent="0.2">
      <c r="A769" s="16" t="s">
        <v>104</v>
      </c>
      <c r="B769" s="16" t="s">
        <v>205</v>
      </c>
      <c r="C769" s="17">
        <v>407</v>
      </c>
      <c r="D769" s="16" t="s">
        <v>325</v>
      </c>
      <c r="E769" s="16" t="s">
        <v>104</v>
      </c>
      <c r="F769" s="16" t="s">
        <v>207</v>
      </c>
      <c r="G769" s="17" t="s">
        <v>0</v>
      </c>
      <c r="H769" s="17">
        <v>32709</v>
      </c>
      <c r="I769" s="16" t="s">
        <v>873</v>
      </c>
      <c r="J769" s="18">
        <v>0</v>
      </c>
      <c r="K769" s="18">
        <v>0</v>
      </c>
      <c r="L769" s="18">
        <v>1</v>
      </c>
      <c r="M769" s="18">
        <v>4</v>
      </c>
      <c r="N769" s="18">
        <v>1</v>
      </c>
      <c r="O769" s="18">
        <v>1</v>
      </c>
      <c r="P769" s="18">
        <v>2</v>
      </c>
      <c r="Q769" s="18">
        <v>0</v>
      </c>
      <c r="R769" s="18">
        <v>1</v>
      </c>
      <c r="S769" s="18">
        <v>3</v>
      </c>
      <c r="T769" s="18">
        <v>2</v>
      </c>
      <c r="U769" s="18">
        <v>2</v>
      </c>
      <c r="V769" s="23">
        <v>0</v>
      </c>
      <c r="W769" s="24">
        <f t="shared" si="38"/>
        <v>17</v>
      </c>
      <c r="X769" s="25">
        <f t="shared" si="39"/>
        <v>0</v>
      </c>
    </row>
    <row r="770" spans="1:24" s="22" customFormat="1" ht="9.6" x14ac:dyDescent="0.2">
      <c r="A770" s="16" t="s">
        <v>228</v>
      </c>
      <c r="B770" s="16" t="s">
        <v>219</v>
      </c>
      <c r="C770" s="17">
        <v>401</v>
      </c>
      <c r="D770" s="16" t="s">
        <v>374</v>
      </c>
      <c r="E770" s="16" t="s">
        <v>228</v>
      </c>
      <c r="F770" s="16" t="s">
        <v>169</v>
      </c>
      <c r="G770" s="17" t="s">
        <v>0</v>
      </c>
      <c r="H770" s="17">
        <v>32465</v>
      </c>
      <c r="I770" s="16" t="s">
        <v>874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2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23">
        <v>0</v>
      </c>
      <c r="W770" s="24">
        <f t="shared" si="38"/>
        <v>2</v>
      </c>
      <c r="X770" s="25">
        <f t="shared" si="39"/>
        <v>0</v>
      </c>
    </row>
    <row r="771" spans="1:24" s="22" customFormat="1" ht="9.6" x14ac:dyDescent="0.2">
      <c r="A771" s="16" t="s">
        <v>104</v>
      </c>
      <c r="B771" s="16" t="s">
        <v>103</v>
      </c>
      <c r="C771" s="17">
        <v>407</v>
      </c>
      <c r="D771" s="16" t="s">
        <v>325</v>
      </c>
      <c r="E771" s="16" t="s">
        <v>104</v>
      </c>
      <c r="F771" s="16" t="s">
        <v>207</v>
      </c>
      <c r="G771" s="17" t="s">
        <v>7</v>
      </c>
      <c r="H771" s="17">
        <v>32710</v>
      </c>
      <c r="I771" s="16" t="s">
        <v>875</v>
      </c>
      <c r="J771" s="18">
        <v>0</v>
      </c>
      <c r="K771" s="18">
        <v>1</v>
      </c>
      <c r="L771" s="18">
        <v>1</v>
      </c>
      <c r="M771" s="18">
        <v>1</v>
      </c>
      <c r="N771" s="18">
        <v>0</v>
      </c>
      <c r="O771" s="18">
        <v>5</v>
      </c>
      <c r="P771" s="18">
        <v>7</v>
      </c>
      <c r="Q771" s="18">
        <v>7</v>
      </c>
      <c r="R771" s="18">
        <v>1</v>
      </c>
      <c r="S771" s="18">
        <v>14</v>
      </c>
      <c r="T771" s="18">
        <v>3</v>
      </c>
      <c r="U771" s="18">
        <v>15</v>
      </c>
      <c r="V771" s="23">
        <v>0</v>
      </c>
      <c r="W771" s="24">
        <f t="shared" si="38"/>
        <v>55</v>
      </c>
      <c r="X771" s="25">
        <f t="shared" si="39"/>
        <v>0</v>
      </c>
    </row>
    <row r="772" spans="1:24" s="22" customFormat="1" ht="9.6" x14ac:dyDescent="0.2">
      <c r="A772" s="16" t="s">
        <v>31</v>
      </c>
      <c r="B772" s="16" t="s">
        <v>32</v>
      </c>
      <c r="C772" s="17">
        <v>406</v>
      </c>
      <c r="D772" s="16" t="s">
        <v>353</v>
      </c>
      <c r="E772" s="16" t="s">
        <v>31</v>
      </c>
      <c r="F772" s="16" t="s">
        <v>32</v>
      </c>
      <c r="G772" s="17" t="s">
        <v>0</v>
      </c>
      <c r="H772" s="17">
        <v>32367</v>
      </c>
      <c r="I772" s="16" t="s">
        <v>876</v>
      </c>
      <c r="J772" s="18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4</v>
      </c>
      <c r="R772" s="18">
        <v>0</v>
      </c>
      <c r="S772" s="18">
        <v>1</v>
      </c>
      <c r="T772" s="18">
        <v>0</v>
      </c>
      <c r="U772" s="18">
        <v>2</v>
      </c>
      <c r="V772" s="23">
        <v>0</v>
      </c>
      <c r="W772" s="24">
        <f t="shared" ref="W772" si="40">SUM(J772:U772)</f>
        <v>7</v>
      </c>
      <c r="X772" s="25">
        <f t="shared" ref="X772" si="41">IFERROR(W772/V772,0)</f>
        <v>0</v>
      </c>
    </row>
    <row r="773" spans="1:24" s="22" customFormat="1" ht="9.6" x14ac:dyDescent="0.2">
      <c r="A773" s="16" t="s">
        <v>228</v>
      </c>
      <c r="B773" s="16" t="s">
        <v>15</v>
      </c>
      <c r="C773" s="17">
        <v>401</v>
      </c>
      <c r="D773" s="16" t="s">
        <v>374</v>
      </c>
      <c r="E773" s="16" t="s">
        <v>228</v>
      </c>
      <c r="F773" s="16" t="s">
        <v>15</v>
      </c>
      <c r="G773" s="17" t="s">
        <v>0</v>
      </c>
      <c r="H773" s="17">
        <v>33095</v>
      </c>
      <c r="I773" s="16" t="s">
        <v>877</v>
      </c>
      <c r="J773" s="18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2</v>
      </c>
      <c r="T773" s="18">
        <v>0</v>
      </c>
      <c r="U773" s="18">
        <v>0</v>
      </c>
      <c r="V773" s="23">
        <v>0</v>
      </c>
      <c r="W773" s="24">
        <f t="shared" ref="W773" si="42">SUM(J773:U773)</f>
        <v>2</v>
      </c>
      <c r="X773" s="25">
        <f t="shared" ref="X773" si="43">IFERROR(W773/V773,0)</f>
        <v>0</v>
      </c>
    </row>
    <row r="774" spans="1:24" s="22" customFormat="1" ht="9.6" x14ac:dyDescent="0.2">
      <c r="A774" s="16" t="s">
        <v>261</v>
      </c>
      <c r="B774" s="16" t="s">
        <v>10</v>
      </c>
      <c r="C774" s="17">
        <v>404</v>
      </c>
      <c r="D774" s="16" t="s">
        <v>878</v>
      </c>
      <c r="E774" s="16" t="s">
        <v>261</v>
      </c>
      <c r="F774" s="16" t="s">
        <v>118</v>
      </c>
      <c r="G774" s="17" t="s">
        <v>0</v>
      </c>
      <c r="H774" s="17">
        <v>33130</v>
      </c>
      <c r="I774" s="16" t="s">
        <v>879</v>
      </c>
      <c r="J774" s="18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7</v>
      </c>
      <c r="U774" s="18">
        <v>0</v>
      </c>
      <c r="V774" s="23">
        <v>0</v>
      </c>
      <c r="W774" s="24">
        <f t="shared" ref="W774:W776" si="44">SUM(J774:U774)</f>
        <v>7</v>
      </c>
      <c r="X774" s="25">
        <f t="shared" ref="X774:X776" si="45">IFERROR(W774/V774,0)</f>
        <v>0</v>
      </c>
    </row>
    <row r="775" spans="1:24" s="22" customFormat="1" ht="9.6" x14ac:dyDescent="0.2">
      <c r="A775" s="16" t="s">
        <v>104</v>
      </c>
      <c r="B775" s="16" t="s">
        <v>205</v>
      </c>
      <c r="C775" s="17">
        <v>407</v>
      </c>
      <c r="D775" s="16" t="s">
        <v>325</v>
      </c>
      <c r="E775" s="16" t="s">
        <v>104</v>
      </c>
      <c r="F775" s="16" t="s">
        <v>207</v>
      </c>
      <c r="G775" s="17" t="s">
        <v>7</v>
      </c>
      <c r="H775" s="17">
        <v>32852</v>
      </c>
      <c r="I775" s="16" t="s">
        <v>880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23">
        <v>0</v>
      </c>
      <c r="W775" s="24">
        <f t="shared" si="44"/>
        <v>0</v>
      </c>
      <c r="X775" s="25">
        <f t="shared" si="45"/>
        <v>0</v>
      </c>
    </row>
    <row r="776" spans="1:24" s="22" customFormat="1" ht="9.6" x14ac:dyDescent="0.2">
      <c r="A776" s="16" t="s">
        <v>104</v>
      </c>
      <c r="B776" s="16" t="s">
        <v>205</v>
      </c>
      <c r="C776" s="17">
        <v>407</v>
      </c>
      <c r="D776" s="16" t="s">
        <v>325</v>
      </c>
      <c r="E776" s="16" t="s">
        <v>104</v>
      </c>
      <c r="F776" s="16" t="s">
        <v>207</v>
      </c>
      <c r="G776" s="17" t="s">
        <v>0</v>
      </c>
      <c r="H776" s="17">
        <v>32851</v>
      </c>
      <c r="I776" s="16" t="s">
        <v>881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23">
        <v>0</v>
      </c>
      <c r="W776" s="24">
        <f t="shared" si="44"/>
        <v>0</v>
      </c>
      <c r="X776" s="25">
        <f t="shared" si="45"/>
        <v>0</v>
      </c>
    </row>
    <row r="777" spans="1:24" s="22" customFormat="1" ht="9.6" x14ac:dyDescent="0.2">
      <c r="A777" s="16" t="s">
        <v>228</v>
      </c>
      <c r="B777" s="16" t="s">
        <v>62</v>
      </c>
      <c r="C777" s="17">
        <v>401</v>
      </c>
      <c r="D777" s="16" t="s">
        <v>374</v>
      </c>
      <c r="E777" s="16" t="s">
        <v>228</v>
      </c>
      <c r="F777" s="16" t="s">
        <v>62</v>
      </c>
      <c r="G777" s="17" t="s">
        <v>0</v>
      </c>
      <c r="H777" s="17">
        <v>33385</v>
      </c>
      <c r="I777" s="16" t="s">
        <v>882</v>
      </c>
      <c r="J777" s="18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23">
        <v>0</v>
      </c>
      <c r="W777" s="24">
        <f t="shared" ref="W777:W779" si="46">SUM(J777:U777)</f>
        <v>0</v>
      </c>
      <c r="X777" s="25">
        <f t="shared" ref="X777:X779" si="47">IFERROR(W777/V777,0)</f>
        <v>0</v>
      </c>
    </row>
    <row r="778" spans="1:24" s="22" customFormat="1" ht="9.6" x14ac:dyDescent="0.2">
      <c r="A778" s="16" t="s">
        <v>228</v>
      </c>
      <c r="B778" s="16" t="s">
        <v>62</v>
      </c>
      <c r="C778" s="17">
        <v>401</v>
      </c>
      <c r="D778" s="16" t="s">
        <v>374</v>
      </c>
      <c r="E778" s="16" t="s">
        <v>228</v>
      </c>
      <c r="F778" s="16" t="s">
        <v>62</v>
      </c>
      <c r="G778" s="17" t="s">
        <v>0</v>
      </c>
      <c r="H778" s="17">
        <v>33384</v>
      </c>
      <c r="I778" s="16" t="s">
        <v>883</v>
      </c>
      <c r="J778" s="18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23">
        <v>0</v>
      </c>
      <c r="W778" s="24">
        <f t="shared" si="46"/>
        <v>0</v>
      </c>
      <c r="X778" s="25">
        <f t="shared" si="47"/>
        <v>0</v>
      </c>
    </row>
    <row r="779" spans="1:24" x14ac:dyDescent="0.3">
      <c r="A779" s="28" t="s">
        <v>261</v>
      </c>
      <c r="B779" s="28" t="s">
        <v>16</v>
      </c>
      <c r="C779" s="29">
        <v>404</v>
      </c>
      <c r="D779" s="30" t="s">
        <v>878</v>
      </c>
      <c r="E779" s="28" t="s">
        <v>261</v>
      </c>
      <c r="F779" s="28" t="s">
        <v>16</v>
      </c>
      <c r="G779" s="29" t="s">
        <v>7</v>
      </c>
      <c r="H779" s="29">
        <v>33683</v>
      </c>
      <c r="I779" s="30" t="s">
        <v>884</v>
      </c>
      <c r="J779" s="18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2</v>
      </c>
      <c r="V779" s="23">
        <v>0</v>
      </c>
      <c r="W779" s="24">
        <f t="shared" si="46"/>
        <v>2</v>
      </c>
      <c r="X779" s="25">
        <f t="shared" si="47"/>
        <v>0</v>
      </c>
    </row>
  </sheetData>
  <autoFilter ref="A4:I770" xr:uid="{00000000-0009-0000-0000-000000000000}"/>
  <mergeCells count="2">
    <mergeCell ref="E2:I3"/>
    <mergeCell ref="J2:X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2024-01-23T16:57:30Z</dcterms:modified>
</cp:coreProperties>
</file>